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30" windowWidth="28755" windowHeight="12075"/>
  </bookViews>
  <sheets>
    <sheet name="1(2)" sheetId="1" r:id="rId1"/>
  </sheets>
  <definedNames>
    <definedName name="_xlnm._FilterDatabase" localSheetId="0" hidden="1">'1(2)'!$A$20:$BC$51</definedName>
    <definedName name="_xlnm.Print_Titles" localSheetId="0">'1(2)'!$15:$20</definedName>
    <definedName name="_xlnm.Print_Area" localSheetId="0">'1(2)'!$A$1:$BG$51</definedName>
  </definedNames>
  <calcPr calcId="125725" calcOnSave="0"/>
</workbook>
</file>

<file path=xl/calcChain.xml><?xml version="1.0" encoding="utf-8"?>
<calcChain xmlns="http://schemas.openxmlformats.org/spreadsheetml/2006/main">
  <c r="E41" i="1"/>
  <c r="F41"/>
  <c r="G41"/>
  <c r="H41"/>
  <c r="I41"/>
  <c r="J41"/>
  <c r="K41"/>
  <c r="L41"/>
  <c r="M41"/>
  <c r="N41"/>
  <c r="O41"/>
  <c r="P41"/>
  <c r="Q41"/>
  <c r="R41"/>
  <c r="S41"/>
  <c r="T41"/>
  <c r="U41"/>
  <c r="V41"/>
  <c r="W41"/>
  <c r="X41"/>
  <c r="Y41"/>
  <c r="Z41"/>
  <c r="AA41"/>
  <c r="AB41"/>
  <c r="AC41"/>
  <c r="AD41"/>
  <c r="AE41"/>
  <c r="AG41"/>
  <c r="AH41"/>
  <c r="AI41"/>
  <c r="AJ41"/>
  <c r="AK41"/>
  <c r="AL41"/>
  <c r="AM41"/>
  <c r="AN41"/>
  <c r="AO41"/>
  <c r="AP41"/>
  <c r="AQ41"/>
  <c r="AR41"/>
  <c r="AS41"/>
  <c r="AT41"/>
  <c r="AU41"/>
  <c r="AV41"/>
  <c r="AW41"/>
  <c r="AX41"/>
  <c r="AY41"/>
  <c r="AZ41"/>
  <c r="BA41"/>
  <c r="BB41"/>
  <c r="BC41"/>
  <c r="BD41"/>
  <c r="BE41"/>
  <c r="BF41"/>
  <c r="BG41"/>
  <c r="D41"/>
  <c r="E23" l="1"/>
  <c r="F23"/>
  <c r="G23"/>
  <c r="H23"/>
  <c r="I23"/>
  <c r="J23"/>
  <c r="K23"/>
  <c r="L23"/>
  <c r="M23"/>
  <c r="N23"/>
  <c r="O23"/>
  <c r="P23"/>
  <c r="Q23"/>
  <c r="R23"/>
  <c r="S23"/>
  <c r="T23"/>
  <c r="U23"/>
  <c r="V23"/>
  <c r="W23"/>
  <c r="X23"/>
  <c r="Y23"/>
  <c r="Z23"/>
  <c r="AA23"/>
  <c r="AB23"/>
  <c r="AC23"/>
  <c r="AD23"/>
  <c r="AE23"/>
  <c r="AF23"/>
  <c r="AG23"/>
  <c r="AH23"/>
  <c r="AI23"/>
  <c r="AJ23"/>
  <c r="AK23"/>
  <c r="AL23"/>
  <c r="AM23"/>
  <c r="AN23"/>
  <c r="AO23"/>
  <c r="AP23"/>
  <c r="AQ23"/>
  <c r="AR23"/>
  <c r="AS23"/>
  <c r="AT23"/>
  <c r="AU23"/>
  <c r="AV23"/>
  <c r="AW23"/>
  <c r="AX23"/>
  <c r="AY23"/>
  <c r="AZ23"/>
  <c r="BA23"/>
  <c r="BB23"/>
  <c r="BC23"/>
  <c r="BD23"/>
  <c r="BE23"/>
  <c r="BF23"/>
  <c r="BG23"/>
  <c r="D23"/>
  <c r="E27"/>
  <c r="E26" s="1"/>
  <c r="F27"/>
  <c r="F26" s="1"/>
  <c r="G27"/>
  <c r="G26" s="1"/>
  <c r="G22" s="1"/>
  <c r="H27"/>
  <c r="H26" s="1"/>
  <c r="H22" s="1"/>
  <c r="H21" s="1"/>
  <c r="I27"/>
  <c r="I26" s="1"/>
  <c r="J27"/>
  <c r="J26" s="1"/>
  <c r="K27"/>
  <c r="K26" s="1"/>
  <c r="K22" s="1"/>
  <c r="L27"/>
  <c r="L26" s="1"/>
  <c r="L22" s="1"/>
  <c r="L21" s="1"/>
  <c r="M27"/>
  <c r="M26" s="1"/>
  <c r="N27"/>
  <c r="N26" s="1"/>
  <c r="O27"/>
  <c r="O26" s="1"/>
  <c r="O22" s="1"/>
  <c r="P27"/>
  <c r="P26" s="1"/>
  <c r="P22" s="1"/>
  <c r="P21" s="1"/>
  <c r="Q27"/>
  <c r="Q26" s="1"/>
  <c r="R27"/>
  <c r="R26" s="1"/>
  <c r="S27"/>
  <c r="S26" s="1"/>
  <c r="S22" s="1"/>
  <c r="T27"/>
  <c r="T26" s="1"/>
  <c r="T22" s="1"/>
  <c r="T21" s="1"/>
  <c r="U27"/>
  <c r="U26" s="1"/>
  <c r="V27"/>
  <c r="V26" s="1"/>
  <c r="W27"/>
  <c r="W26" s="1"/>
  <c r="W22" s="1"/>
  <c r="X27"/>
  <c r="X26" s="1"/>
  <c r="X22" s="1"/>
  <c r="Y27"/>
  <c r="Y26" s="1"/>
  <c r="Z27"/>
  <c r="Z26" s="1"/>
  <c r="AA27"/>
  <c r="AA26" s="1"/>
  <c r="AA22" s="1"/>
  <c r="AB27"/>
  <c r="AB26" s="1"/>
  <c r="AB22" s="1"/>
  <c r="AC27"/>
  <c r="AC26" s="1"/>
  <c r="AD27"/>
  <c r="AD26" s="1"/>
  <c r="AE27"/>
  <c r="AE26" s="1"/>
  <c r="AE22" s="1"/>
  <c r="AF27"/>
  <c r="AF26" s="1"/>
  <c r="AF22" s="1"/>
  <c r="AG27"/>
  <c r="AG26" s="1"/>
  <c r="AH27"/>
  <c r="AH26" s="1"/>
  <c r="AI27"/>
  <c r="AI26" s="1"/>
  <c r="AI22" s="1"/>
  <c r="AJ27"/>
  <c r="AJ26" s="1"/>
  <c r="AJ22" s="1"/>
  <c r="AK27"/>
  <c r="AK26" s="1"/>
  <c r="AL27"/>
  <c r="AL26" s="1"/>
  <c r="AM27"/>
  <c r="AM26" s="1"/>
  <c r="AM22" s="1"/>
  <c r="AN27"/>
  <c r="AN26" s="1"/>
  <c r="AN22" s="1"/>
  <c r="AN21" s="1"/>
  <c r="AO27"/>
  <c r="AO26" s="1"/>
  <c r="AP27"/>
  <c r="AP26" s="1"/>
  <c r="AQ27"/>
  <c r="AQ26" s="1"/>
  <c r="AQ22" s="1"/>
  <c r="AR27"/>
  <c r="AR26" s="1"/>
  <c r="AR22" s="1"/>
  <c r="AR21" s="1"/>
  <c r="AS27"/>
  <c r="AS26" s="1"/>
  <c r="AT27"/>
  <c r="AT26" s="1"/>
  <c r="AU27"/>
  <c r="AU26" s="1"/>
  <c r="AU22" s="1"/>
  <c r="AV27"/>
  <c r="AV26" s="1"/>
  <c r="AW27"/>
  <c r="AW26" s="1"/>
  <c r="AX27"/>
  <c r="AX26" s="1"/>
  <c r="AY27"/>
  <c r="AY26" s="1"/>
  <c r="AZ27"/>
  <c r="AZ26" s="1"/>
  <c r="BA27"/>
  <c r="BA26" s="1"/>
  <c r="BB27"/>
  <c r="BB26" s="1"/>
  <c r="BC27"/>
  <c r="BC26" s="1"/>
  <c r="BD27"/>
  <c r="BD26" s="1"/>
  <c r="BE27"/>
  <c r="BE26" s="1"/>
  <c r="BF27"/>
  <c r="BF26" s="1"/>
  <c r="BG27"/>
  <c r="BG26" s="1"/>
  <c r="D27"/>
  <c r="D26" s="1"/>
  <c r="E34"/>
  <c r="E30" s="1"/>
  <c r="F34"/>
  <c r="F30" s="1"/>
  <c r="H34"/>
  <c r="H30" s="1"/>
  <c r="I34"/>
  <c r="I30" s="1"/>
  <c r="J34"/>
  <c r="J30" s="1"/>
  <c r="K34"/>
  <c r="L34"/>
  <c r="L30" s="1"/>
  <c r="M34"/>
  <c r="M30" s="1"/>
  <c r="N34"/>
  <c r="N30" s="1"/>
  <c r="O34"/>
  <c r="O30" s="1"/>
  <c r="P34"/>
  <c r="P30" s="1"/>
  <c r="Q34"/>
  <c r="Q30" s="1"/>
  <c r="R34"/>
  <c r="R30" s="1"/>
  <c r="S34"/>
  <c r="S30" s="1"/>
  <c r="T34"/>
  <c r="T30" s="1"/>
  <c r="U34"/>
  <c r="U30" s="1"/>
  <c r="V34"/>
  <c r="V30" s="1"/>
  <c r="W34"/>
  <c r="W30" s="1"/>
  <c r="Y34"/>
  <c r="Y30" s="1"/>
  <c r="Z34"/>
  <c r="Z30" s="1"/>
  <c r="AN34"/>
  <c r="AN30" s="1"/>
  <c r="AO34"/>
  <c r="AO30" s="1"/>
  <c r="AP34"/>
  <c r="AP30" s="1"/>
  <c r="AQ34"/>
  <c r="AQ30" s="1"/>
  <c r="AR34"/>
  <c r="AR30" s="1"/>
  <c r="AS34"/>
  <c r="AS30" s="1"/>
  <c r="AT34"/>
  <c r="AT30" s="1"/>
  <c r="AU34"/>
  <c r="AU30" s="1"/>
  <c r="AX34"/>
  <c r="AX30" s="1"/>
  <c r="AY34"/>
  <c r="AY30" s="1"/>
  <c r="AZ34"/>
  <c r="AZ30" s="1"/>
  <c r="BA34"/>
  <c r="BA30" s="1"/>
  <c r="BC34"/>
  <c r="BC30" s="1"/>
  <c r="BF34"/>
  <c r="BF30" s="1"/>
  <c r="BG34"/>
  <c r="BG30" s="1"/>
  <c r="E45"/>
  <c r="F45"/>
  <c r="G45"/>
  <c r="H45"/>
  <c r="I45"/>
  <c r="J45"/>
  <c r="K45"/>
  <c r="L45"/>
  <c r="M45"/>
  <c r="N45"/>
  <c r="O45"/>
  <c r="P45"/>
  <c r="Q45"/>
  <c r="R45"/>
  <c r="S45"/>
  <c r="T45"/>
  <c r="U45"/>
  <c r="V45"/>
  <c r="W45"/>
  <c r="X45"/>
  <c r="Y45"/>
  <c r="Z45"/>
  <c r="AA45"/>
  <c r="AB45"/>
  <c r="AC45"/>
  <c r="AD45"/>
  <c r="AE45"/>
  <c r="AF45"/>
  <c r="AG45"/>
  <c r="AH45"/>
  <c r="AI45"/>
  <c r="AJ45"/>
  <c r="AK45"/>
  <c r="AL45"/>
  <c r="AM45"/>
  <c r="AN45"/>
  <c r="AO45"/>
  <c r="AP45"/>
  <c r="AQ45"/>
  <c r="AR45"/>
  <c r="AS45"/>
  <c r="AT45"/>
  <c r="AU45"/>
  <c r="AV45"/>
  <c r="AW45"/>
  <c r="AX45"/>
  <c r="AY45"/>
  <c r="AZ45"/>
  <c r="BA45"/>
  <c r="BB45"/>
  <c r="BC45"/>
  <c r="BD45"/>
  <c r="BE45"/>
  <c r="BF45"/>
  <c r="BG45"/>
  <c r="D45"/>
  <c r="BE22" l="1"/>
  <c r="BA22"/>
  <c r="BA21" s="1"/>
  <c r="AS22"/>
  <c r="AS21" s="1"/>
  <c r="AO22"/>
  <c r="AO21" s="1"/>
  <c r="AK22"/>
  <c r="AG22"/>
  <c r="AC22"/>
  <c r="Y22"/>
  <c r="Y21" s="1"/>
  <c r="U22"/>
  <c r="U21" s="1"/>
  <c r="Q22"/>
  <c r="Q21" s="1"/>
  <c r="M22"/>
  <c r="M21" s="1"/>
  <c r="I22"/>
  <c r="I21" s="1"/>
  <c r="E22"/>
  <c r="E21" s="1"/>
  <c r="BF22"/>
  <c r="BF21" s="1"/>
  <c r="BB22"/>
  <c r="AX22"/>
  <c r="AX21" s="1"/>
  <c r="AT22"/>
  <c r="AT21" s="1"/>
  <c r="AP22"/>
  <c r="AP21" s="1"/>
  <c r="AL22"/>
  <c r="AH22"/>
  <c r="AD22"/>
  <c r="Z22"/>
  <c r="Z21" s="1"/>
  <c r="V22"/>
  <c r="V21" s="1"/>
  <c r="R22"/>
  <c r="R21" s="1"/>
  <c r="N22"/>
  <c r="N21" s="1"/>
  <c r="J22"/>
  <c r="J21" s="1"/>
  <c r="F22"/>
  <c r="F21" s="1"/>
  <c r="AU21"/>
  <c r="AQ21"/>
  <c r="W21"/>
  <c r="S21"/>
  <c r="O21"/>
  <c r="BG22"/>
  <c r="BG21" s="1"/>
  <c r="BC22"/>
  <c r="BC21" s="1"/>
  <c r="AY22"/>
  <c r="AY21" s="1"/>
  <c r="D22"/>
  <c r="BD22"/>
  <c r="AZ22"/>
  <c r="AZ21" s="1"/>
  <c r="AW22"/>
  <c r="AV22"/>
  <c r="AF37"/>
  <c r="AG37"/>
  <c r="AF39"/>
  <c r="AG39"/>
  <c r="AF43"/>
  <c r="AF41" s="1"/>
  <c r="BE39"/>
  <c r="BE37"/>
  <c r="BE35"/>
  <c r="BE21" l="1"/>
  <c r="BE34"/>
  <c r="BE30" s="1"/>
  <c r="AH35"/>
  <c r="AH34" s="1"/>
  <c r="AF35"/>
  <c r="AF34" s="1"/>
  <c r="AV35"/>
  <c r="AW35"/>
  <c r="AV39"/>
  <c r="AW39"/>
  <c r="AH37"/>
  <c r="AI37"/>
  <c r="AJ37"/>
  <c r="AK37"/>
  <c r="AL37"/>
  <c r="AM37"/>
  <c r="AH39"/>
  <c r="AI39"/>
  <c r="AJ39"/>
  <c r="AK39"/>
  <c r="AL39"/>
  <c r="AM39"/>
  <c r="AC35"/>
  <c r="AD35"/>
  <c r="AE35"/>
  <c r="AE34" s="1"/>
  <c r="AC37"/>
  <c r="AD37"/>
  <c r="AE37"/>
  <c r="AC39"/>
  <c r="AD39"/>
  <c r="AE39"/>
  <c r="K31"/>
  <c r="K30" s="1"/>
  <c r="K21" s="1"/>
  <c r="AC34" l="1"/>
  <c r="AC30" s="1"/>
  <c r="AC21" s="1"/>
  <c r="AV34"/>
  <c r="AV30" s="1"/>
  <c r="AV21" s="1"/>
  <c r="AD34"/>
  <c r="AD30" s="1"/>
  <c r="AD21" s="1"/>
  <c r="AW34"/>
  <c r="AW30" s="1"/>
  <c r="AW21" s="1"/>
  <c r="AG35"/>
  <c r="AG34" s="1"/>
  <c r="G39"/>
  <c r="X39"/>
  <c r="AA39"/>
  <c r="AB39"/>
  <c r="BB39"/>
  <c r="BD39"/>
  <c r="D39"/>
  <c r="G37"/>
  <c r="X37"/>
  <c r="AA37"/>
  <c r="AB37"/>
  <c r="AW37"/>
  <c r="BB37"/>
  <c r="BD37"/>
  <c r="D37"/>
  <c r="G35"/>
  <c r="G34" s="1"/>
  <c r="G30" s="1"/>
  <c r="G21" s="1"/>
  <c r="X35"/>
  <c r="X34" s="1"/>
  <c r="X30" s="1"/>
  <c r="X21" s="1"/>
  <c r="AA35"/>
  <c r="AB35"/>
  <c r="AB34" s="1"/>
  <c r="AB30" s="1"/>
  <c r="AB21" s="1"/>
  <c r="BB35"/>
  <c r="BB34" s="1"/>
  <c r="BB30" s="1"/>
  <c r="BB21" s="1"/>
  <c r="BD35"/>
  <c r="BD34" s="1"/>
  <c r="BD30" s="1"/>
  <c r="BD21" s="1"/>
  <c r="D35"/>
  <c r="AE33"/>
  <c r="AE30" s="1"/>
  <c r="AE21" s="1"/>
  <c r="D34" l="1"/>
  <c r="D30" s="1"/>
  <c r="D21" s="1"/>
  <c r="AA34"/>
  <c r="AA30" s="1"/>
  <c r="AA21" s="1"/>
  <c r="AF33"/>
  <c r="AG33" l="1"/>
  <c r="AF30"/>
  <c r="AF21" s="1"/>
  <c r="AI35"/>
  <c r="AI34" s="1"/>
  <c r="AH33" l="1"/>
  <c r="AG30"/>
  <c r="AG21" s="1"/>
  <c r="AJ35"/>
  <c r="AJ34" s="1"/>
  <c r="AI33" l="1"/>
  <c r="AH30"/>
  <c r="AH21" s="1"/>
  <c r="AK35"/>
  <c r="AK34" s="1"/>
  <c r="AJ33" l="1"/>
  <c r="AI30"/>
  <c r="AI21" s="1"/>
  <c r="AM35"/>
  <c r="AM34" s="1"/>
  <c r="AL35"/>
  <c r="AL34" s="1"/>
  <c r="AK33" l="1"/>
  <c r="AJ30"/>
  <c r="AJ21" s="1"/>
  <c r="AL33" l="1"/>
  <c r="AK30"/>
  <c r="AK21" s="1"/>
  <c r="AM33" l="1"/>
  <c r="AM30" s="1"/>
  <c r="AM21" s="1"/>
  <c r="AL30"/>
  <c r="AL21" s="1"/>
</calcChain>
</file>

<file path=xl/sharedStrings.xml><?xml version="1.0" encoding="utf-8"?>
<sst xmlns="http://schemas.openxmlformats.org/spreadsheetml/2006/main" count="236" uniqueCount="170">
  <si>
    <t>полное наименование субъекта электроэнергетики</t>
  </si>
  <si>
    <t>Год раскрытия информации: 2018 год</t>
  </si>
  <si>
    <t>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</si>
  <si>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</si>
  <si>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</si>
  <si>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</si>
  <si>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</si>
  <si>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</si>
  <si>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</si>
  <si>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</si>
  <si>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</si>
  <si>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</si>
  <si>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</si>
  <si>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Показатель увеличения протяженности линий электропередачи, связанного с осуществлением технологического присоединения, км</t>
  </si>
  <si>
    <t>Показатель максимальной мощности присоединяемых потребителей электрической энергии, Мвт</t>
  </si>
  <si>
    <t>Показатель максимальной мощности присоединяемых объектов по производству электрической энергии, МВТ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</si>
  <si>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ТСО или иным лицам, МВт</t>
  </si>
  <si>
    <t>Показатель степени загрузки трансформаторной подстанции, %</t>
  </si>
  <si>
    <t>Показатель замены выключателей, шт.</t>
  </si>
  <si>
    <t>Показатель замены устройств компенсации реактивной мощности, шт.</t>
  </si>
  <si>
    <t>Показатель оценки изменения средней продолжительности прекращения передачи электрической энергии потребителям услуг (saidi)</t>
  </si>
  <si>
    <t>Показатель оценки изменения средней частоты прекращения предачи электрической энергии потребителям услуг (saifi)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</si>
  <si>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</si>
  <si>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</si>
  <si>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законодательства, млн. рублей</t>
  </si>
  <si>
    <t>Показатель объема финансовых потребностей, необходимых для реализации мероприятий, направленых на выполнение предписаний органов исполнительной власти, млн. рублей</t>
  </si>
  <si>
    <t>Показатель объема финансовых потребностей, необходимых для реализации мероприятий, направленых на выполенние требований регламентов рынков электрической энергии, млн. рублей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</si>
  <si>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инфраструктуры, млн. рублей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</si>
  <si>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организации, млн. рублей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</si>
  <si>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электроэнергетики, млн. рублей</t>
  </si>
  <si>
    <t>Утвержденный план</t>
  </si>
  <si>
    <t>Предложение по корректировке утвержденного плана</t>
  </si>
  <si>
    <t>4.1</t>
  </si>
  <si>
    <t>4.2</t>
  </si>
  <si>
    <t>4.3</t>
  </si>
  <si>
    <t>4.4</t>
  </si>
  <si>
    <t>4.5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</si>
  <si>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</si>
  <si>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</si>
  <si>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</si>
  <si>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</si>
  <si>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</si>
  <si>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</si>
  <si>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</si>
  <si>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</si>
  <si>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</si>
  <si>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</si>
  <si>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</si>
  <si>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</si>
  <si>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</si>
  <si>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</si>
  <si>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</si>
  <si>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</si>
  <si>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</si>
  <si>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</si>
  <si>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</si>
  <si>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</si>
  <si>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</si>
  <si>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</si>
  <si>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</si>
  <si>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</si>
  <si>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</si>
  <si>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</si>
  <si>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</si>
  <si>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</si>
  <si>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</si>
  <si>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</si>
  <si>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</si>
  <si>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</si>
  <si>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</si>
  <si>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</si>
  <si>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</si>
  <si>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</si>
  <si>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</si>
  <si>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</si>
  <si>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10.1</t>
  </si>
  <si>
    <t>10.2</t>
  </si>
  <si>
    <t>Г</t>
  </si>
  <si>
    <t>1</t>
  </si>
  <si>
    <t>ООО "ГИП-Электро"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</si>
  <si>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</si>
  <si>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</si>
  <si>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</si>
  <si>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</si>
  <si>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</si>
  <si>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</si>
  <si>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</si>
  <si>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</si>
  <si>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</si>
  <si>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</si>
  <si>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</si>
  <si>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</si>
  <si>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КТП-4629 с увеличением мощности трансформатора с 250кВА на 400кВА в с. В.Киги</t>
  </si>
  <si>
    <t>Реконструкция КТПК-2726 с увеличением мощности трансформатора с 100кВА на 160кВА в с. Большеустьикинское</t>
  </si>
  <si>
    <t>1.2</t>
  </si>
  <si>
    <t>Реконструкция, модернизация, техническое перевооружение всего, в том числе:</t>
  </si>
  <si>
    <t>Перенос ТП-5715 в центр нагрузок в д. Атняш Караидельского р-на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</si>
  <si>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</si>
  <si>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</si>
  <si>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</si>
  <si>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</si>
  <si>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</si>
  <si>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</si>
  <si>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Установка пункта коммерческого учета (ПКУ-10кВ) в ОП с.Шаран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</si>
  <si>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</si>
  <si>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</si>
  <si>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1.4</t>
  </si>
  <si>
    <t>Прочее новое строительство объектов электросетевого хозяйства, всего, в том числе:</t>
  </si>
  <si>
    <t>Строительство ВЛ-10кВ, установка ТП, строительство ВЛ-0,4кВ в с. Караяр</t>
  </si>
  <si>
    <t>1.6</t>
  </si>
  <si>
    <t>Прочие инвестиционные проекты, всего, в том числе:</t>
  </si>
  <si>
    <t>Бурильно-крановая машина в ОП с. Шаран</t>
  </si>
  <si>
    <t>Автомобиль УАЗ в ОП с.Федоровка</t>
  </si>
  <si>
    <t>Автомобиль УАЗ в ОП с.Красноусольский</t>
  </si>
  <si>
    <t>Бурильно-крановая машина  в ОП с.Федоровка</t>
  </si>
  <si>
    <t>I_ГИП_86</t>
  </si>
  <si>
    <t>I_ГИП_87</t>
  </si>
  <si>
    <t>G_ГИП_51</t>
  </si>
  <si>
    <t>G_ГИП_56</t>
  </si>
  <si>
    <t>G_ГИП_58</t>
  </si>
  <si>
    <t>I_ГИП_97</t>
  </si>
  <si>
    <t>I_ГИП_88</t>
  </si>
  <si>
    <t>Автоматизированная информационно-измерительная система коммерческого учета электроэнергии в ОП с Большеустьикинское</t>
  </si>
  <si>
    <t>I_ГИП_96</t>
  </si>
  <si>
    <t>I_ГИП_89</t>
  </si>
  <si>
    <t>I_ГИП_90</t>
  </si>
  <si>
    <t>I_ГИП_98</t>
  </si>
  <si>
    <t>I_ГИП_91</t>
  </si>
  <si>
    <t>I_ГИП_92</t>
  </si>
  <si>
    <t>I_ГИП_93</t>
  </si>
  <si>
    <t>I_ГИП_94</t>
  </si>
  <si>
    <t>I_ГИП_95</t>
  </si>
  <si>
    <t>Показатель увеличения мощности трансформаторов на ПС, связанных с осуществлением технологического присоединения, МВА</t>
  </si>
  <si>
    <t>Реконструкция Ф-11508, Ф-11507 6 км ПС "Абдуллино" в Караидельском районе РБ</t>
  </si>
  <si>
    <t>Реконструкция ВЛ-10-0,4кВ 0,465 км с переносом ТП-5706 в центр нагрузок  в д. Н. Бердяш Караидельского района РБ</t>
  </si>
  <si>
    <t>Установка приборов учета на границе балансовой принадлежности 520 шт. в ОП с. Архангельское (2018)</t>
  </si>
  <si>
    <t>Строительство ВЛ-10кВ 0,445 км, установка ТП в мкр.Западный с. Архангельское</t>
  </si>
  <si>
    <t>Производственная база в г.Уфа, ул. Бессонова 2б</t>
  </si>
  <si>
    <t>4.17</t>
  </si>
  <si>
    <t>4.18</t>
  </si>
  <si>
    <t>4.19</t>
  </si>
  <si>
    <t>4.20</t>
  </si>
  <si>
    <t>5.11</t>
  </si>
  <si>
    <t>5.12</t>
  </si>
  <si>
    <t>5.13</t>
  </si>
  <si>
    <t>5.14</t>
  </si>
  <si>
    <t>5.15</t>
  </si>
  <si>
    <t>5.16</t>
  </si>
  <si>
    <t>Показатель увеличения мощности трансформаторов 0,4 кВ на ПС, не связанных с осуществлением технологического присоединения, МВА</t>
  </si>
  <si>
    <t>Показатель увеличения мощности трансформаторов 6-10 кВ на ПС, не связанных с осуществлением технологического присоединения, МВА</t>
  </si>
  <si>
    <t>Показатель увеличения протяженности линий электропередачи 0,4 кВ, не связанного с осуществлением технологического присоединения, км</t>
  </si>
  <si>
    <t>Показатель увеличения протяженности линий электропередачи 6-10 кВ, не связанного с осуществлением технологического присоединения, км</t>
  </si>
  <si>
    <t>Показатель замены силовых трансформаторов 0,4 кВ, МВА</t>
  </si>
  <si>
    <t>Показатель замены силовых трансформаторов 6-10 кВ, МВА</t>
  </si>
  <si>
    <t>Показател замены линий электропередач 0,4 кВ, км</t>
  </si>
  <si>
    <t>Показател замены линий электропередач 6-10 кВ, км</t>
  </si>
  <si>
    <t>Показатель изменений доли полезного отпуска ээ, который формруется посредством приборов учета 0,4 кВ, включенных в систему сбора и передачи данных, %</t>
  </si>
  <si>
    <t>Показатель изменений доли полезного отпуска ээ, который формруется посредством приборов учета 6-10 кВ, включенных в систему сбора и передачи данных, %</t>
  </si>
  <si>
    <t>3</t>
  </si>
  <si>
    <t>4.6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</si>
  <si>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</si>
  <si>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Автомобиль УАЗ в ОП г. Мелеуз</t>
  </si>
  <si>
    <t>Строительство ВЛ-10кВ от ПС "Стерлибашево" Ф-15 для закольцовки с ВЛ-10кВ Ф-4 в с. Стерлибашево</t>
  </si>
  <si>
    <t>G_ГИП_69</t>
  </si>
  <si>
    <t>Приложение № 18</t>
  </si>
  <si>
    <t>к приказу Минэнерго России
от 25 апреля 2018 г. № 320</t>
  </si>
  <si>
    <t>Форма 18. Отчет о фактических значениях количественных показателей по инвестиционным проектам инвестиционной программы (квартальный)</t>
  </si>
  <si>
    <r>
      <t xml:space="preserve">за год </t>
    </r>
    <r>
      <rPr>
        <u/>
        <sz val="14"/>
        <color theme="1"/>
        <rFont val="Times New Roman"/>
        <family val="1"/>
        <charset val="204"/>
      </rPr>
      <t>2018</t>
    </r>
  </si>
  <si>
    <r>
      <t xml:space="preserve">Отчет о реализации инвестиционной программы </t>
    </r>
    <r>
      <rPr>
        <u/>
        <sz val="14"/>
        <color theme="1"/>
        <rFont val="Times New Roman"/>
        <family val="1"/>
        <charset val="204"/>
      </rPr>
      <t>ООО "ГИП-Электро"</t>
    </r>
  </si>
  <si>
    <t>Утвержденные плановые значения показателей приведены в соответствии с Приказ Минпрома РБ № 244-О от 31.10.2016г. с изменениями, утвержденными Протоколом МПИП РБ № 58 от 04.12.18г.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</si>
</sst>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</numFmts>
  <fonts count="36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9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u/>
      <sz val="14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32">
    <xf numFmtId="0" fontId="0" fillId="0" borderId="0"/>
    <xf numFmtId="0" fontId="2" fillId="0" borderId="0"/>
    <xf numFmtId="0" fontId="4" fillId="0" borderId="0"/>
    <xf numFmtId="0" fontId="1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2" fillId="0" borderId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3" fillId="7" borderId="2" applyNumberFormat="0" applyAlignment="0" applyProtection="0"/>
    <xf numFmtId="0" fontId="14" fillId="20" borderId="3" applyNumberFormat="0" applyAlignment="0" applyProtection="0"/>
    <xf numFmtId="0" fontId="15" fillId="20" borderId="2" applyNumberFormat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8" fillId="0" borderId="6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7" applyNumberFormat="0" applyFill="0" applyAlignment="0" applyProtection="0"/>
    <xf numFmtId="0" fontId="20" fillId="21" borderId="8" applyNumberFormat="0" applyAlignment="0" applyProtection="0"/>
    <xf numFmtId="0" fontId="21" fillId="0" borderId="0" applyNumberFormat="0" applyFill="0" applyBorder="0" applyAlignment="0" applyProtection="0"/>
    <xf numFmtId="0" fontId="22" fillId="22" borderId="0" applyNumberFormat="0" applyBorder="0" applyAlignment="0" applyProtection="0"/>
    <xf numFmtId="0" fontId="23" fillId="0" borderId="0"/>
    <xf numFmtId="0" fontId="24" fillId="0" borderId="0"/>
    <xf numFmtId="0" fontId="24" fillId="0" borderId="0"/>
    <xf numFmtId="0" fontId="4" fillId="0" borderId="0"/>
    <xf numFmtId="0" fontId="23" fillId="0" borderId="0"/>
    <xf numFmtId="0" fontId="4" fillId="0" borderId="0"/>
    <xf numFmtId="0" fontId="25" fillId="0" borderId="0"/>
    <xf numFmtId="0" fontId="4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10" fillId="23" borderId="9" applyNumberFormat="0" applyFont="0" applyAlignment="0" applyProtection="0"/>
    <xf numFmtId="9" fontId="2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8" fillId="0" borderId="10" applyNumberFormat="0" applyFill="0" applyAlignment="0" applyProtection="0"/>
    <xf numFmtId="0" fontId="29" fillId="0" borderId="0"/>
    <xf numFmtId="0" fontId="3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1" fillId="4" borderId="0" applyNumberFormat="0" applyBorder="0" applyAlignment="0" applyProtection="0"/>
  </cellStyleXfs>
  <cellXfs count="50">
    <xf numFmtId="0" fontId="0" fillId="0" borderId="0" xfId="0"/>
    <xf numFmtId="0" fontId="3" fillId="0" borderId="0" xfId="1" applyFont="1" applyFill="1"/>
    <xf numFmtId="0" fontId="5" fillId="0" borderId="0" xfId="1" applyFont="1" applyFill="1" applyBorder="1" applyAlignment="1">
      <alignment horizontal="center" vertical="center" wrapText="1"/>
    </xf>
    <xf numFmtId="0" fontId="3" fillId="0" borderId="0" xfId="1" applyFont="1" applyFill="1" applyBorder="1"/>
    <xf numFmtId="0" fontId="7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vertical="center"/>
    </xf>
    <xf numFmtId="0" fontId="9" fillId="0" borderId="0" xfId="1" applyFont="1" applyFill="1"/>
    <xf numFmtId="49" fontId="5" fillId="0" borderId="1" xfId="1" applyNumberFormat="1" applyFont="1" applyFill="1" applyBorder="1" applyAlignment="1">
      <alignment horizontal="center" vertical="center" textRotation="90" wrapText="1"/>
    </xf>
    <xf numFmtId="49" fontId="5" fillId="0" borderId="1" xfId="1" applyNumberFormat="1" applyFont="1" applyFill="1" applyBorder="1" applyAlignment="1">
      <alignment horizontal="center" vertical="center"/>
    </xf>
    <xf numFmtId="49" fontId="5" fillId="0" borderId="1" xfId="1" applyNumberFormat="1" applyFont="1" applyFill="1" applyBorder="1" applyAlignment="1">
      <alignment horizontal="center"/>
    </xf>
    <xf numFmtId="0" fontId="6" fillId="0" borderId="0" xfId="1" applyFont="1" applyFill="1"/>
    <xf numFmtId="49" fontId="6" fillId="0" borderId="1" xfId="1" applyNumberFormat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/>
    </xf>
    <xf numFmtId="4" fontId="5" fillId="0" borderId="1" xfId="1" applyNumberFormat="1" applyFont="1" applyFill="1" applyBorder="1" applyAlignment="1">
      <alignment horizontal="center" vertical="center"/>
    </xf>
    <xf numFmtId="4" fontId="4" fillId="0" borderId="1" xfId="3" applyNumberFormat="1" applyFont="1" applyFill="1" applyBorder="1" applyAlignment="1">
      <alignment horizontal="center" vertical="center" wrapText="1"/>
    </xf>
    <xf numFmtId="49" fontId="5" fillId="0" borderId="1" xfId="1" applyNumberFormat="1" applyFont="1" applyFill="1" applyBorder="1" applyAlignment="1">
      <alignment horizontal="center" vertical="center" textRotation="90" wrapText="1"/>
    </xf>
    <xf numFmtId="0" fontId="4" fillId="0" borderId="0" xfId="0" applyFont="1" applyFill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 wrapText="1"/>
    </xf>
    <xf numFmtId="49" fontId="5" fillId="0" borderId="1" xfId="1" applyNumberFormat="1" applyFont="1" applyFill="1" applyBorder="1" applyAlignment="1">
      <alignment horizontal="center" vertical="center" textRotation="90" wrapText="1"/>
    </xf>
    <xf numFmtId="0" fontId="5" fillId="0" borderId="0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center" vertical="center" wrapText="1"/>
    </xf>
    <xf numFmtId="0" fontId="4" fillId="0" borderId="1" xfId="3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wrapText="1"/>
    </xf>
    <xf numFmtId="4" fontId="32" fillId="0" borderId="1" xfId="0" applyNumberFormat="1" applyFont="1" applyFill="1" applyBorder="1" applyAlignment="1">
      <alignment horizontal="center" vertical="center" wrapText="1"/>
    </xf>
    <xf numFmtId="4" fontId="32" fillId="0" borderId="1" xfId="3" applyNumberFormat="1" applyFont="1" applyFill="1" applyBorder="1" applyAlignment="1">
      <alignment horizontal="center" vertical="center" wrapText="1"/>
    </xf>
    <xf numFmtId="49" fontId="5" fillId="0" borderId="14" xfId="1" applyNumberFormat="1" applyFont="1" applyFill="1" applyBorder="1" applyAlignment="1">
      <alignment horizontal="center" vertical="center" textRotation="90" wrapText="1"/>
    </xf>
    <xf numFmtId="49" fontId="5" fillId="0" borderId="15" xfId="1" applyNumberFormat="1" applyFont="1" applyFill="1" applyBorder="1" applyAlignment="1">
      <alignment horizontal="center" vertical="center" textRotation="90" wrapText="1"/>
    </xf>
    <xf numFmtId="49" fontId="5" fillId="0" borderId="16" xfId="1" applyNumberFormat="1" applyFont="1" applyFill="1" applyBorder="1" applyAlignment="1">
      <alignment horizontal="center" vertical="center" textRotation="90" wrapText="1"/>
    </xf>
    <xf numFmtId="49" fontId="5" fillId="0" borderId="17" xfId="1" applyNumberFormat="1" applyFont="1" applyFill="1" applyBorder="1" applyAlignment="1">
      <alignment horizontal="center" vertical="center" textRotation="90" wrapText="1"/>
    </xf>
    <xf numFmtId="49" fontId="5" fillId="0" borderId="1" xfId="1" applyNumberFormat="1" applyFont="1" applyFill="1" applyBorder="1" applyAlignment="1">
      <alignment horizontal="center" vertical="center" textRotation="90" wrapText="1"/>
    </xf>
    <xf numFmtId="0" fontId="4" fillId="0" borderId="0" xfId="2" applyFont="1" applyFill="1" applyAlignment="1">
      <alignment horizontal="center" vertical="top"/>
    </xf>
    <xf numFmtId="0" fontId="6" fillId="0" borderId="0" xfId="1" applyFont="1" applyFill="1" applyAlignment="1">
      <alignment horizontal="center" vertical="top"/>
    </xf>
    <xf numFmtId="0" fontId="8" fillId="0" borderId="0" xfId="2" applyFont="1" applyFill="1" applyAlignment="1">
      <alignment horizontal="center"/>
    </xf>
    <xf numFmtId="49" fontId="5" fillId="0" borderId="1" xfId="1" applyNumberFormat="1" applyFont="1" applyFill="1" applyBorder="1" applyAlignment="1">
      <alignment horizontal="center" vertical="center" wrapText="1"/>
    </xf>
    <xf numFmtId="49" fontId="5" fillId="0" borderId="18" xfId="1" applyNumberFormat="1" applyFont="1" applyFill="1" applyBorder="1" applyAlignment="1">
      <alignment horizontal="center" vertical="center" wrapText="1"/>
    </xf>
    <xf numFmtId="49" fontId="5" fillId="0" borderId="19" xfId="1" applyNumberFormat="1" applyFont="1" applyFill="1" applyBorder="1" applyAlignment="1">
      <alignment horizontal="center" vertical="center" wrapText="1"/>
    </xf>
    <xf numFmtId="49" fontId="5" fillId="0" borderId="20" xfId="1" applyNumberFormat="1" applyFont="1" applyFill="1" applyBorder="1" applyAlignment="1">
      <alignment horizontal="center" vertical="center" wrapText="1"/>
    </xf>
    <xf numFmtId="49" fontId="5" fillId="0" borderId="11" xfId="1" applyNumberFormat="1" applyFont="1" applyFill="1" applyBorder="1" applyAlignment="1">
      <alignment horizontal="center" vertical="center" wrapText="1"/>
    </xf>
    <xf numFmtId="49" fontId="5" fillId="0" borderId="12" xfId="1" applyNumberFormat="1" applyFont="1" applyFill="1" applyBorder="1" applyAlignment="1">
      <alignment horizontal="center" vertical="center" wrapText="1"/>
    </xf>
    <xf numFmtId="49" fontId="5" fillId="0" borderId="13" xfId="1" applyNumberFormat="1" applyFont="1" applyFill="1" applyBorder="1" applyAlignment="1">
      <alignment horizontal="center" vertical="center" wrapText="1"/>
    </xf>
    <xf numFmtId="0" fontId="34" fillId="0" borderId="0" xfId="2" applyFont="1" applyFill="1" applyAlignment="1">
      <alignment horizontal="right" vertical="center" wrapText="1"/>
    </xf>
    <xf numFmtId="0" fontId="33" fillId="0" borderId="0" xfId="2" applyFont="1" applyFill="1" applyAlignment="1">
      <alignment horizontal="right" vertical="center"/>
    </xf>
    <xf numFmtId="0" fontId="7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left" vertical="center"/>
    </xf>
    <xf numFmtId="0" fontId="8" fillId="0" borderId="0" xfId="2" applyFont="1" applyFill="1" applyAlignment="1">
      <alignment horizontal="center" vertical="center"/>
    </xf>
  </cellXfs>
  <cellStyles count="232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0" xfId="3"/>
    <cellStyle name="Обычный 12 2" xfId="40"/>
    <cellStyle name="Обычный 2" xfId="41"/>
    <cellStyle name="Обычный 2 26 2" xfId="42"/>
    <cellStyle name="Обычный 3" xfId="2"/>
    <cellStyle name="Обычный 3 2" xfId="43"/>
    <cellStyle name="Обычный 3 2 2 2" xfId="44"/>
    <cellStyle name="Обычный 3 21" xfId="45"/>
    <cellStyle name="Обычный 4" xfId="46"/>
    <cellStyle name="Обычный 4 2" xfId="47"/>
    <cellStyle name="Обычный 5" xfId="48"/>
    <cellStyle name="Обычный 6" xfId="49"/>
    <cellStyle name="Обычный 6 2" xfId="50"/>
    <cellStyle name="Обычный 6 2 2" xfId="51"/>
    <cellStyle name="Обычный 6 2 2 2" xfId="52"/>
    <cellStyle name="Обычный 6 2 2 2 2" xfId="53"/>
    <cellStyle name="Обычный 6 2 2 2 2 2" xfId="54"/>
    <cellStyle name="Обычный 6 2 2 2 2 2 2" xfId="55"/>
    <cellStyle name="Обычный 6 2 2 2 2 2 3" xfId="56"/>
    <cellStyle name="Обычный 6 2 2 2 2 3" xfId="57"/>
    <cellStyle name="Обычный 6 2 2 2 2 4" xfId="58"/>
    <cellStyle name="Обычный 6 2 2 2 3" xfId="59"/>
    <cellStyle name="Обычный 6 2 2 2 3 2" xfId="60"/>
    <cellStyle name="Обычный 6 2 2 2 3 3" xfId="61"/>
    <cellStyle name="Обычный 6 2 2 2 4" xfId="62"/>
    <cellStyle name="Обычный 6 2 2 2 5" xfId="63"/>
    <cellStyle name="Обычный 6 2 2 3" xfId="64"/>
    <cellStyle name="Обычный 6 2 2 3 2" xfId="65"/>
    <cellStyle name="Обычный 6 2 2 3 2 2" xfId="66"/>
    <cellStyle name="Обычный 6 2 2 3 2 3" xfId="67"/>
    <cellStyle name="Обычный 6 2 2 3 3" xfId="68"/>
    <cellStyle name="Обычный 6 2 2 3 4" xfId="69"/>
    <cellStyle name="Обычный 6 2 2 4" xfId="70"/>
    <cellStyle name="Обычный 6 2 2 4 2" xfId="71"/>
    <cellStyle name="Обычный 6 2 2 4 2 2" xfId="72"/>
    <cellStyle name="Обычный 6 2 2 4 2 3" xfId="73"/>
    <cellStyle name="Обычный 6 2 2 4 3" xfId="74"/>
    <cellStyle name="Обычный 6 2 2 4 4" xfId="75"/>
    <cellStyle name="Обычный 6 2 2 5" xfId="76"/>
    <cellStyle name="Обычный 6 2 2 5 2" xfId="77"/>
    <cellStyle name="Обычный 6 2 2 5 3" xfId="78"/>
    <cellStyle name="Обычный 6 2 2 6" xfId="79"/>
    <cellStyle name="Обычный 6 2 2 7" xfId="80"/>
    <cellStyle name="Обычный 6 2 2 8" xfId="81"/>
    <cellStyle name="Обычный 6 2 3" xfId="82"/>
    <cellStyle name="Обычный 6 2 3 2" xfId="83"/>
    <cellStyle name="Обычный 6 2 3 2 2" xfId="84"/>
    <cellStyle name="Обычный 6 2 3 2 2 2" xfId="85"/>
    <cellStyle name="Обычный 6 2 3 2 2 2 2" xfId="86"/>
    <cellStyle name="Обычный 6 2 3 2 2 2 3" xfId="87"/>
    <cellStyle name="Обычный 6 2 3 2 2 3" xfId="88"/>
    <cellStyle name="Обычный 6 2 3 2 2 4" xfId="89"/>
    <cellStyle name="Обычный 6 2 3 2 3" xfId="90"/>
    <cellStyle name="Обычный 6 2 3 2 3 2" xfId="91"/>
    <cellStyle name="Обычный 6 2 3 2 3 3" xfId="92"/>
    <cellStyle name="Обычный 6 2 3 2 4" xfId="93"/>
    <cellStyle name="Обычный 6 2 3 2 5" xfId="94"/>
    <cellStyle name="Обычный 6 2 3 3" xfId="95"/>
    <cellStyle name="Обычный 6 2 3 3 2" xfId="96"/>
    <cellStyle name="Обычный 6 2 3 3 2 2" xfId="97"/>
    <cellStyle name="Обычный 6 2 3 3 2 3" xfId="98"/>
    <cellStyle name="Обычный 6 2 3 3 3" xfId="99"/>
    <cellStyle name="Обычный 6 2 3 3 4" xfId="100"/>
    <cellStyle name="Обычный 6 2 3 4" xfId="101"/>
    <cellStyle name="Обычный 6 2 3 4 2" xfId="102"/>
    <cellStyle name="Обычный 6 2 3 4 2 2" xfId="103"/>
    <cellStyle name="Обычный 6 2 3 4 2 3" xfId="104"/>
    <cellStyle name="Обычный 6 2 3 4 3" xfId="105"/>
    <cellStyle name="Обычный 6 2 3 4 4" xfId="106"/>
    <cellStyle name="Обычный 6 2 3 5" xfId="107"/>
    <cellStyle name="Обычный 6 2 3 5 2" xfId="108"/>
    <cellStyle name="Обычный 6 2 3 5 3" xfId="109"/>
    <cellStyle name="Обычный 6 2 3 6" xfId="110"/>
    <cellStyle name="Обычный 6 2 3 7" xfId="111"/>
    <cellStyle name="Обычный 6 2 3 8" xfId="112"/>
    <cellStyle name="Обычный 6 2 4" xfId="113"/>
    <cellStyle name="Обычный 6 2 4 2" xfId="114"/>
    <cellStyle name="Обычный 6 2 4 2 2" xfId="115"/>
    <cellStyle name="Обычный 6 2 4 2 3" xfId="116"/>
    <cellStyle name="Обычный 6 2 4 3" xfId="117"/>
    <cellStyle name="Обычный 6 2 4 4" xfId="118"/>
    <cellStyle name="Обычный 6 2 5" xfId="119"/>
    <cellStyle name="Обычный 6 2 5 2" xfId="120"/>
    <cellStyle name="Обычный 6 2 5 2 2" xfId="121"/>
    <cellStyle name="Обычный 6 2 5 2 3" xfId="122"/>
    <cellStyle name="Обычный 6 2 5 3" xfId="123"/>
    <cellStyle name="Обычный 6 2 5 4" xfId="124"/>
    <cellStyle name="Обычный 6 2 6" xfId="125"/>
    <cellStyle name="Обычный 6 2 6 2" xfId="126"/>
    <cellStyle name="Обычный 6 2 6 3" xfId="127"/>
    <cellStyle name="Обычный 6 2 7" xfId="128"/>
    <cellStyle name="Обычный 6 2 8" xfId="129"/>
    <cellStyle name="Обычный 6 2 9" xfId="130"/>
    <cellStyle name="Обычный 6 3" xfId="131"/>
    <cellStyle name="Обычный 6 3 2" xfId="132"/>
    <cellStyle name="Обычный 6 3 2 2" xfId="133"/>
    <cellStyle name="Обычный 6 3 2 3" xfId="134"/>
    <cellStyle name="Обычный 6 3 3" xfId="135"/>
    <cellStyle name="Обычный 6 3 4" xfId="136"/>
    <cellStyle name="Обычный 6 4" xfId="137"/>
    <cellStyle name="Обычный 6 4 2" xfId="138"/>
    <cellStyle name="Обычный 6 4 2 2" xfId="139"/>
    <cellStyle name="Обычный 6 4 2 3" xfId="140"/>
    <cellStyle name="Обычный 6 4 3" xfId="141"/>
    <cellStyle name="Обычный 6 4 4" xfId="142"/>
    <cellStyle name="Обычный 6 5" xfId="143"/>
    <cellStyle name="Обычный 6 5 2" xfId="144"/>
    <cellStyle name="Обычный 6 5 3" xfId="145"/>
    <cellStyle name="Обычный 6 6" xfId="146"/>
    <cellStyle name="Обычный 6 7" xfId="147"/>
    <cellStyle name="Обычный 6 8" xfId="148"/>
    <cellStyle name="Обычный 7" xfId="1"/>
    <cellStyle name="Обычный 7 2" xfId="149"/>
    <cellStyle name="Обычный 7 2 2" xfId="150"/>
    <cellStyle name="Обычный 7 2 2 2" xfId="151"/>
    <cellStyle name="Обычный 7 2 2 2 2" xfId="152"/>
    <cellStyle name="Обычный 7 2 2 2 3" xfId="153"/>
    <cellStyle name="Обычный 7 2 2 3" xfId="154"/>
    <cellStyle name="Обычный 7 2 2 4" xfId="155"/>
    <cellStyle name="Обычный 7 2 3" xfId="156"/>
    <cellStyle name="Обычный 7 2 3 2" xfId="157"/>
    <cellStyle name="Обычный 7 2 3 2 2" xfId="158"/>
    <cellStyle name="Обычный 7 2 3 2 3" xfId="159"/>
    <cellStyle name="Обычный 7 2 3 3" xfId="160"/>
    <cellStyle name="Обычный 7 2 3 4" xfId="161"/>
    <cellStyle name="Обычный 7 2 4" xfId="162"/>
    <cellStyle name="Обычный 7 2 4 2" xfId="163"/>
    <cellStyle name="Обычный 7 2 4 3" xfId="164"/>
    <cellStyle name="Обычный 7 2 5" xfId="165"/>
    <cellStyle name="Обычный 7 2 6" xfId="166"/>
    <cellStyle name="Обычный 7 2 7" xfId="167"/>
    <cellStyle name="Обычный 8" xfId="168"/>
    <cellStyle name="Обычный 9" xfId="169"/>
    <cellStyle name="Обычный 9 2" xfId="170"/>
    <cellStyle name="Обычный 9 2 2" xfId="171"/>
    <cellStyle name="Обычный 9 2 2 2" xfId="172"/>
    <cellStyle name="Обычный 9 2 2 3" xfId="173"/>
    <cellStyle name="Обычный 9 2 2 4" xfId="174"/>
    <cellStyle name="Обычный 9 2 3" xfId="175"/>
    <cellStyle name="Обычный 9 2 4" xfId="176"/>
    <cellStyle name="Обычный 9 3" xfId="177"/>
    <cellStyle name="Обычный 9 3 2" xfId="178"/>
    <cellStyle name="Обычный 9 3 3" xfId="179"/>
    <cellStyle name="Обычный 9 3 4" xfId="180"/>
    <cellStyle name="Обычный 9 4" xfId="181"/>
    <cellStyle name="Обычный 9 5" xfId="182"/>
    <cellStyle name="Плохой 2" xfId="183"/>
    <cellStyle name="Пояснение 2" xfId="184"/>
    <cellStyle name="Примечание 2" xfId="185"/>
    <cellStyle name="Процентный 2" xfId="186"/>
    <cellStyle name="Процентный 3" xfId="187"/>
    <cellStyle name="Связанная ячейка 2" xfId="188"/>
    <cellStyle name="Стиль 1" xfId="189"/>
    <cellStyle name="Текст предупреждения 2" xfId="190"/>
    <cellStyle name="Финансовый 2" xfId="191"/>
    <cellStyle name="Финансовый 2 2" xfId="192"/>
    <cellStyle name="Финансовый 2 2 2" xfId="193"/>
    <cellStyle name="Финансовый 2 2 2 2" xfId="194"/>
    <cellStyle name="Финансовый 2 2 2 2 2" xfId="195"/>
    <cellStyle name="Финансовый 2 2 2 3" xfId="196"/>
    <cellStyle name="Финансовый 2 2 3" xfId="197"/>
    <cellStyle name="Финансовый 2 2 4" xfId="198"/>
    <cellStyle name="Финансовый 2 3" xfId="199"/>
    <cellStyle name="Финансовый 2 3 2" xfId="200"/>
    <cellStyle name="Финансовый 2 3 2 2" xfId="201"/>
    <cellStyle name="Финансовый 2 3 2 3" xfId="202"/>
    <cellStyle name="Финансовый 2 3 3" xfId="203"/>
    <cellStyle name="Финансовый 2 3 4" xfId="204"/>
    <cellStyle name="Финансовый 2 4" xfId="205"/>
    <cellStyle name="Финансовый 2 4 2" xfId="206"/>
    <cellStyle name="Финансовый 2 4 3" xfId="207"/>
    <cellStyle name="Финансовый 2 5" xfId="208"/>
    <cellStyle name="Финансовый 2 6" xfId="209"/>
    <cellStyle name="Финансовый 2 7" xfId="210"/>
    <cellStyle name="Финансовый 3" xfId="211"/>
    <cellStyle name="Финансовый 3 2" xfId="212"/>
    <cellStyle name="Финансовый 3 2 2" xfId="213"/>
    <cellStyle name="Финансовый 3 2 2 2" xfId="214"/>
    <cellStyle name="Финансовый 3 2 2 3" xfId="215"/>
    <cellStyle name="Финансовый 3 2 3" xfId="216"/>
    <cellStyle name="Финансовый 3 2 4" xfId="217"/>
    <cellStyle name="Финансовый 3 3" xfId="218"/>
    <cellStyle name="Финансовый 3 3 2" xfId="219"/>
    <cellStyle name="Финансовый 3 3 2 2" xfId="220"/>
    <cellStyle name="Финансовый 3 3 2 3" xfId="221"/>
    <cellStyle name="Финансовый 3 3 3" xfId="222"/>
    <cellStyle name="Финансовый 3 3 4" xfId="223"/>
    <cellStyle name="Финансовый 3 4" xfId="224"/>
    <cellStyle name="Финансовый 3 4 2" xfId="225"/>
    <cellStyle name="Финансовый 3 4 3" xfId="226"/>
    <cellStyle name="Финансовый 3 5" xfId="227"/>
    <cellStyle name="Финансовый 3 6" xfId="228"/>
    <cellStyle name="Финансовый 3 7" xfId="229"/>
    <cellStyle name="Финансовый 4" xfId="230"/>
    <cellStyle name="Хороший 2" xfId="23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2060"/>
    <pageSetUpPr fitToPage="1"/>
  </sheetPr>
  <dimension ref="A1:BG54"/>
  <sheetViews>
    <sheetView showGridLines="0" tabSelected="1" view="pageBreakPreview" topLeftCell="A7" zoomScale="85" zoomScaleNormal="100" zoomScaleSheetLayoutView="85" workbookViewId="0">
      <selection activeCell="R25" sqref="R25"/>
    </sheetView>
  </sheetViews>
  <sheetFormatPr defaultRowHeight="12"/>
  <cols>
    <col min="1" max="1" width="20.140625" style="1" customWidth="1"/>
    <col min="2" max="3" width="43" style="1" customWidth="1"/>
    <col min="4" max="13" width="12.140625" style="1" customWidth="1"/>
    <col min="14" max="15" width="14.42578125" style="1" customWidth="1"/>
    <col min="16" max="25" width="12.140625" style="1" customWidth="1"/>
    <col min="26" max="26" width="16.28515625" style="1" customWidth="1"/>
    <col min="27" max="55" width="12.140625" style="1" customWidth="1"/>
    <col min="56" max="16384" width="9.140625" style="1"/>
  </cols>
  <sheetData>
    <row r="1" spans="1:59" ht="14.25">
      <c r="BE1" s="46" t="s">
        <v>164</v>
      </c>
      <c r="BF1" s="46"/>
      <c r="BG1" s="46"/>
    </row>
    <row r="2" spans="1:59" ht="15.75" customHeight="1">
      <c r="N2" s="2"/>
      <c r="O2" s="21"/>
      <c r="P2" s="22"/>
      <c r="Q2" s="21"/>
      <c r="R2" s="22"/>
      <c r="S2" s="21"/>
      <c r="BC2" s="45" t="s">
        <v>165</v>
      </c>
      <c r="BD2" s="45"/>
      <c r="BE2" s="45"/>
      <c r="BF2" s="45"/>
      <c r="BG2" s="45"/>
    </row>
    <row r="3" spans="1:59" ht="18.75" customHeight="1">
      <c r="N3" s="3"/>
      <c r="O3" s="3"/>
      <c r="P3" s="3"/>
      <c r="Q3" s="3"/>
      <c r="R3" s="3"/>
      <c r="S3" s="3"/>
      <c r="BC3" s="45"/>
      <c r="BD3" s="45"/>
      <c r="BE3" s="45"/>
      <c r="BF3" s="45"/>
      <c r="BG3" s="45"/>
    </row>
    <row r="4" spans="1:59" ht="18.75">
      <c r="A4" s="47" t="s">
        <v>166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  <c r="AC4" s="47"/>
      <c r="AD4" s="47"/>
      <c r="AE4" s="47"/>
      <c r="AF4" s="47"/>
      <c r="AG4" s="47"/>
      <c r="AH4" s="47"/>
      <c r="AI4" s="47"/>
      <c r="AJ4" s="47"/>
      <c r="AK4" s="47"/>
      <c r="AL4" s="47"/>
      <c r="AM4" s="47"/>
      <c r="AN4" s="47"/>
      <c r="AO4" s="47"/>
      <c r="AP4" s="47"/>
      <c r="AQ4" s="47"/>
      <c r="AR4" s="47"/>
      <c r="AS4" s="47"/>
      <c r="AT4" s="47"/>
      <c r="AU4" s="47"/>
      <c r="AV4" s="47"/>
      <c r="AW4" s="47"/>
      <c r="AX4" s="47"/>
      <c r="AY4" s="47"/>
      <c r="AZ4" s="47"/>
      <c r="BA4" s="47"/>
      <c r="BB4" s="47"/>
      <c r="BC4" s="47"/>
      <c r="BD4" s="47"/>
      <c r="BE4" s="47"/>
      <c r="BF4" s="47"/>
      <c r="BG4" s="47"/>
    </row>
    <row r="5" spans="1:59" ht="18.75">
      <c r="A5" s="47" t="s">
        <v>167</v>
      </c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7"/>
      <c r="AA5" s="47"/>
      <c r="AB5" s="47"/>
      <c r="AC5" s="47"/>
      <c r="AD5" s="47"/>
      <c r="AE5" s="47"/>
      <c r="AF5" s="47"/>
      <c r="AG5" s="47"/>
      <c r="AH5" s="47"/>
      <c r="AI5" s="47"/>
      <c r="AJ5" s="47"/>
      <c r="AK5" s="47"/>
      <c r="AL5" s="47"/>
      <c r="AM5" s="47"/>
      <c r="AN5" s="47"/>
      <c r="AO5" s="47"/>
      <c r="AP5" s="47"/>
      <c r="AQ5" s="47"/>
      <c r="AR5" s="47"/>
      <c r="AS5" s="47"/>
      <c r="AT5" s="47"/>
      <c r="AU5" s="47"/>
      <c r="AV5" s="47"/>
      <c r="AW5" s="47"/>
      <c r="AX5" s="47"/>
      <c r="AY5" s="47"/>
      <c r="AZ5" s="47"/>
      <c r="BA5" s="47"/>
      <c r="BB5" s="47"/>
      <c r="BC5" s="47"/>
      <c r="BD5" s="47"/>
      <c r="BE5" s="47"/>
      <c r="BF5" s="47"/>
      <c r="BG5" s="47"/>
    </row>
    <row r="6" spans="1:59" ht="18.7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</row>
    <row r="7" spans="1:59" ht="18.75">
      <c r="A7" s="47" t="s">
        <v>168</v>
      </c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  <c r="AF7" s="47"/>
      <c r="AG7" s="47"/>
      <c r="AH7" s="47"/>
      <c r="AI7" s="47"/>
      <c r="AJ7" s="47"/>
      <c r="AK7" s="47"/>
      <c r="AL7" s="47"/>
      <c r="AM7" s="47"/>
      <c r="AN7" s="47"/>
      <c r="AO7" s="47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  <c r="BG7" s="47"/>
    </row>
    <row r="8" spans="1:59" ht="15.75">
      <c r="A8" s="36" t="s">
        <v>0</v>
      </c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  <c r="AF8" s="36"/>
      <c r="AG8" s="36"/>
      <c r="AH8" s="36"/>
      <c r="AI8" s="36"/>
      <c r="AJ8" s="36"/>
      <c r="AK8" s="36"/>
      <c r="AL8" s="36"/>
      <c r="AM8" s="36"/>
      <c r="AN8" s="36"/>
      <c r="AO8" s="36"/>
      <c r="AP8" s="36"/>
      <c r="AQ8" s="36"/>
      <c r="AR8" s="36"/>
      <c r="AS8" s="36"/>
      <c r="AT8" s="36"/>
      <c r="AU8" s="36"/>
      <c r="AV8" s="36"/>
      <c r="AW8" s="36"/>
      <c r="AX8" s="36"/>
      <c r="AY8" s="36"/>
      <c r="AZ8" s="36"/>
      <c r="BA8" s="36"/>
      <c r="BB8" s="36"/>
      <c r="BC8" s="36"/>
      <c r="BD8" s="36"/>
      <c r="BE8" s="36"/>
      <c r="BF8" s="36"/>
      <c r="BG8" s="36"/>
    </row>
    <row r="9" spans="1:59">
      <c r="A9" s="48"/>
    </row>
    <row r="10" spans="1:59" ht="18.75">
      <c r="A10" s="47" t="s">
        <v>1</v>
      </c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7"/>
      <c r="AN10" s="47"/>
      <c r="AO10" s="47"/>
      <c r="AP10" s="47"/>
      <c r="AQ10" s="47"/>
      <c r="AR10" s="47"/>
      <c r="AS10" s="47"/>
      <c r="AT10" s="47"/>
      <c r="AU10" s="47"/>
      <c r="AV10" s="47"/>
      <c r="AW10" s="47"/>
      <c r="AX10" s="47"/>
      <c r="AY10" s="47"/>
      <c r="AZ10" s="47"/>
      <c r="BA10" s="47"/>
      <c r="BB10" s="47"/>
      <c r="BC10" s="47"/>
      <c r="BD10" s="47"/>
      <c r="BE10" s="47"/>
      <c r="BF10" s="47"/>
      <c r="BG10" s="47"/>
    </row>
    <row r="11" spans="1:59" ht="18.7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</row>
    <row r="12" spans="1:59" s="3" customFormat="1" ht="18.75">
      <c r="A12" s="49" t="s">
        <v>169</v>
      </c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  <c r="AF12" s="49"/>
      <c r="AG12" s="49"/>
      <c r="AH12" s="49"/>
      <c r="AI12" s="49"/>
      <c r="AJ12" s="49"/>
      <c r="AK12" s="49"/>
      <c r="AL12" s="49"/>
      <c r="AM12" s="49"/>
      <c r="AN12" s="49"/>
      <c r="AO12" s="49"/>
      <c r="AP12" s="49"/>
      <c r="AQ12" s="49"/>
      <c r="AR12" s="49"/>
      <c r="AS12" s="49"/>
      <c r="AT12" s="49"/>
      <c r="AU12" s="49"/>
      <c r="AV12" s="49"/>
      <c r="AW12" s="49"/>
      <c r="AX12" s="49"/>
      <c r="AY12" s="49"/>
      <c r="AZ12" s="49"/>
      <c r="BA12" s="49"/>
      <c r="BB12" s="49"/>
      <c r="BC12" s="49"/>
      <c r="BD12" s="49"/>
      <c r="BE12" s="49"/>
      <c r="BF12" s="49"/>
      <c r="BG12" s="49"/>
    </row>
    <row r="13" spans="1:59" s="3" customFormat="1" ht="15.75">
      <c r="A13" s="35" t="s">
        <v>2</v>
      </c>
      <c r="B13" s="35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/>
      <c r="AL13" s="35"/>
      <c r="AM13" s="35"/>
      <c r="AN13" s="35"/>
      <c r="AO13" s="35"/>
      <c r="AP13" s="35"/>
      <c r="AQ13" s="35"/>
      <c r="AR13" s="35"/>
      <c r="AS13" s="35"/>
      <c r="AT13" s="35"/>
      <c r="AU13" s="35"/>
      <c r="AV13" s="35"/>
      <c r="AW13" s="35"/>
      <c r="AX13" s="35"/>
      <c r="AY13" s="35"/>
      <c r="AZ13" s="35"/>
      <c r="BA13" s="35"/>
      <c r="BB13" s="35"/>
      <c r="BC13" s="35"/>
      <c r="BD13" s="35"/>
      <c r="BE13" s="35"/>
      <c r="BF13" s="35"/>
      <c r="BG13" s="35"/>
    </row>
    <row r="14" spans="1:59" s="3" customFormat="1" ht="18.75">
      <c r="A14" s="37"/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7"/>
      <c r="AR14" s="37"/>
      <c r="AS14" s="37"/>
      <c r="AT14" s="37"/>
      <c r="AU14" s="37"/>
      <c r="AV14" s="37"/>
      <c r="AW14" s="37"/>
      <c r="AX14" s="37"/>
      <c r="AY14" s="37"/>
      <c r="AZ14" s="37"/>
      <c r="BA14" s="37"/>
      <c r="BB14" s="37"/>
      <c r="BC14" s="37"/>
    </row>
    <row r="15" spans="1:59" s="6" customFormat="1" ht="15.75" customHeight="1">
      <c r="A15" s="38" t="s">
        <v>3</v>
      </c>
      <c r="B15" s="38" t="s">
        <v>4</v>
      </c>
      <c r="C15" s="42" t="s">
        <v>5</v>
      </c>
      <c r="D15" s="38" t="s">
        <v>6</v>
      </c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  <c r="AF15" s="38"/>
      <c r="AG15" s="38"/>
      <c r="AH15" s="38"/>
      <c r="AI15" s="38"/>
      <c r="AJ15" s="38"/>
      <c r="AK15" s="38"/>
      <c r="AL15" s="38"/>
      <c r="AM15" s="38"/>
      <c r="AN15" s="38"/>
      <c r="AO15" s="38"/>
      <c r="AP15" s="38"/>
      <c r="AQ15" s="38"/>
      <c r="AR15" s="38"/>
      <c r="AS15" s="38"/>
      <c r="AT15" s="38"/>
      <c r="AU15" s="38"/>
      <c r="AV15" s="38"/>
      <c r="AW15" s="38"/>
      <c r="AX15" s="38"/>
      <c r="AY15" s="38"/>
      <c r="AZ15" s="38"/>
      <c r="BA15" s="38"/>
      <c r="BB15" s="38"/>
      <c r="BC15" s="38"/>
      <c r="BD15" s="38"/>
      <c r="BE15" s="38"/>
      <c r="BF15" s="38"/>
      <c r="BG15" s="38"/>
    </row>
    <row r="16" spans="1:59" ht="34.5" customHeight="1">
      <c r="A16" s="38"/>
      <c r="B16" s="38"/>
      <c r="C16" s="43"/>
      <c r="D16" s="38" t="s">
        <v>7</v>
      </c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 t="s">
        <v>8</v>
      </c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8" t="s">
        <v>9</v>
      </c>
      <c r="AO16" s="38"/>
      <c r="AP16" s="38"/>
      <c r="AQ16" s="38"/>
      <c r="AR16" s="39" t="s">
        <v>10</v>
      </c>
      <c r="AS16" s="40"/>
      <c r="AT16" s="40"/>
      <c r="AU16" s="41"/>
      <c r="AV16" s="39" t="s">
        <v>160</v>
      </c>
      <c r="AW16" s="40"/>
      <c r="AX16" s="40"/>
      <c r="AY16" s="40"/>
      <c r="AZ16" s="40"/>
      <c r="BA16" s="41"/>
      <c r="BB16" s="38" t="s">
        <v>11</v>
      </c>
      <c r="BC16" s="38"/>
      <c r="BD16" s="38"/>
      <c r="BE16" s="38"/>
      <c r="BF16" s="38" t="s">
        <v>12</v>
      </c>
      <c r="BG16" s="38"/>
    </row>
    <row r="17" spans="1:59" s="7" customFormat="1" ht="93.75" customHeight="1">
      <c r="A17" s="38"/>
      <c r="B17" s="38"/>
      <c r="C17" s="43"/>
      <c r="D17" s="30" t="s">
        <v>148</v>
      </c>
      <c r="E17" s="31"/>
      <c r="F17" s="30" t="s">
        <v>149</v>
      </c>
      <c r="G17" s="31"/>
      <c r="H17" s="30" t="s">
        <v>132</v>
      </c>
      <c r="I17" s="31"/>
      <c r="J17" s="30" t="s">
        <v>150</v>
      </c>
      <c r="K17" s="31"/>
      <c r="L17" s="30" t="s">
        <v>151</v>
      </c>
      <c r="M17" s="31"/>
      <c r="N17" s="30" t="s">
        <v>13</v>
      </c>
      <c r="O17" s="31"/>
      <c r="P17" s="30" t="s">
        <v>14</v>
      </c>
      <c r="Q17" s="31"/>
      <c r="R17" s="30" t="s">
        <v>15</v>
      </c>
      <c r="S17" s="31"/>
      <c r="T17" s="30" t="s">
        <v>16</v>
      </c>
      <c r="U17" s="31"/>
      <c r="V17" s="30" t="s">
        <v>17</v>
      </c>
      <c r="W17" s="31"/>
      <c r="X17" s="30" t="s">
        <v>152</v>
      </c>
      <c r="Y17" s="31"/>
      <c r="Z17" s="30" t="s">
        <v>153</v>
      </c>
      <c r="AA17" s="31"/>
      <c r="AB17" s="30" t="s">
        <v>154</v>
      </c>
      <c r="AC17" s="31"/>
      <c r="AD17" s="30" t="s">
        <v>155</v>
      </c>
      <c r="AE17" s="31"/>
      <c r="AF17" s="30" t="s">
        <v>18</v>
      </c>
      <c r="AG17" s="31"/>
      <c r="AH17" s="30" t="s">
        <v>19</v>
      </c>
      <c r="AI17" s="31"/>
      <c r="AJ17" s="34" t="s">
        <v>156</v>
      </c>
      <c r="AK17" s="34"/>
      <c r="AL17" s="34" t="s">
        <v>157</v>
      </c>
      <c r="AM17" s="34"/>
      <c r="AN17" s="30" t="s">
        <v>20</v>
      </c>
      <c r="AO17" s="31"/>
      <c r="AP17" s="30" t="s">
        <v>21</v>
      </c>
      <c r="AQ17" s="31"/>
      <c r="AR17" s="30" t="s">
        <v>22</v>
      </c>
      <c r="AS17" s="31"/>
      <c r="AT17" s="30" t="s">
        <v>23</v>
      </c>
      <c r="AU17" s="31"/>
      <c r="AV17" s="34" t="s">
        <v>24</v>
      </c>
      <c r="AW17" s="34"/>
      <c r="AX17" s="30" t="s">
        <v>25</v>
      </c>
      <c r="AY17" s="31"/>
      <c r="AZ17" s="30" t="s">
        <v>26</v>
      </c>
      <c r="BA17" s="31"/>
      <c r="BB17" s="30" t="s">
        <v>27</v>
      </c>
      <c r="BC17" s="31"/>
      <c r="BD17" s="30" t="s">
        <v>28</v>
      </c>
      <c r="BE17" s="31"/>
      <c r="BF17" s="30" t="s">
        <v>29</v>
      </c>
      <c r="BG17" s="31"/>
    </row>
    <row r="18" spans="1:59" s="7" customFormat="1" ht="65.25" customHeight="1">
      <c r="A18" s="38"/>
      <c r="B18" s="38"/>
      <c r="C18" s="43"/>
      <c r="D18" s="32"/>
      <c r="E18" s="33"/>
      <c r="F18" s="32"/>
      <c r="G18" s="33"/>
      <c r="H18" s="32"/>
      <c r="I18" s="33"/>
      <c r="J18" s="32"/>
      <c r="K18" s="33"/>
      <c r="L18" s="32"/>
      <c r="M18" s="33"/>
      <c r="N18" s="32"/>
      <c r="O18" s="33"/>
      <c r="P18" s="32"/>
      <c r="Q18" s="33"/>
      <c r="R18" s="32"/>
      <c r="S18" s="33"/>
      <c r="T18" s="32"/>
      <c r="U18" s="33"/>
      <c r="V18" s="32"/>
      <c r="W18" s="33"/>
      <c r="X18" s="32"/>
      <c r="Y18" s="33"/>
      <c r="Z18" s="32"/>
      <c r="AA18" s="33"/>
      <c r="AB18" s="32"/>
      <c r="AC18" s="33"/>
      <c r="AD18" s="32"/>
      <c r="AE18" s="33"/>
      <c r="AF18" s="32"/>
      <c r="AG18" s="33"/>
      <c r="AH18" s="32"/>
      <c r="AI18" s="33"/>
      <c r="AJ18" s="34"/>
      <c r="AK18" s="34"/>
      <c r="AL18" s="34"/>
      <c r="AM18" s="34"/>
      <c r="AN18" s="32"/>
      <c r="AO18" s="33"/>
      <c r="AP18" s="32"/>
      <c r="AQ18" s="33"/>
      <c r="AR18" s="32"/>
      <c r="AS18" s="33"/>
      <c r="AT18" s="32"/>
      <c r="AU18" s="33"/>
      <c r="AV18" s="34"/>
      <c r="AW18" s="34"/>
      <c r="AX18" s="32"/>
      <c r="AY18" s="33"/>
      <c r="AZ18" s="32"/>
      <c r="BA18" s="33"/>
      <c r="BB18" s="32"/>
      <c r="BC18" s="33"/>
      <c r="BD18" s="32"/>
      <c r="BE18" s="33"/>
      <c r="BF18" s="32"/>
      <c r="BG18" s="33"/>
    </row>
    <row r="19" spans="1:59" ht="128.25" customHeight="1">
      <c r="A19" s="38"/>
      <c r="B19" s="38"/>
      <c r="C19" s="44"/>
      <c r="D19" s="8" t="s">
        <v>30</v>
      </c>
      <c r="E19" s="17" t="s">
        <v>31</v>
      </c>
      <c r="F19" s="17" t="s">
        <v>30</v>
      </c>
      <c r="G19" s="8" t="s">
        <v>31</v>
      </c>
      <c r="H19" s="8" t="s">
        <v>30</v>
      </c>
      <c r="I19" s="20" t="s">
        <v>31</v>
      </c>
      <c r="J19" s="8" t="s">
        <v>30</v>
      </c>
      <c r="K19" s="20" t="s">
        <v>31</v>
      </c>
      <c r="L19" s="20" t="s">
        <v>30</v>
      </c>
      <c r="M19" s="8" t="s">
        <v>31</v>
      </c>
      <c r="N19" s="8" t="s">
        <v>30</v>
      </c>
      <c r="O19" s="20" t="s">
        <v>31</v>
      </c>
      <c r="P19" s="8" t="s">
        <v>30</v>
      </c>
      <c r="Q19" s="20" t="s">
        <v>31</v>
      </c>
      <c r="R19" s="8" t="s">
        <v>30</v>
      </c>
      <c r="S19" s="20" t="s">
        <v>31</v>
      </c>
      <c r="T19" s="8" t="s">
        <v>30</v>
      </c>
      <c r="U19" s="20" t="s">
        <v>31</v>
      </c>
      <c r="V19" s="8" t="s">
        <v>30</v>
      </c>
      <c r="W19" s="20" t="s">
        <v>31</v>
      </c>
      <c r="X19" s="8" t="s">
        <v>30</v>
      </c>
      <c r="Y19" s="20" t="s">
        <v>31</v>
      </c>
      <c r="Z19" s="20" t="s">
        <v>30</v>
      </c>
      <c r="AA19" s="8" t="s">
        <v>31</v>
      </c>
      <c r="AB19" s="8" t="s">
        <v>30</v>
      </c>
      <c r="AC19" s="20" t="s">
        <v>31</v>
      </c>
      <c r="AD19" s="20" t="s">
        <v>30</v>
      </c>
      <c r="AE19" s="8" t="s">
        <v>31</v>
      </c>
      <c r="AF19" s="8" t="s">
        <v>30</v>
      </c>
      <c r="AG19" s="20" t="s">
        <v>31</v>
      </c>
      <c r="AH19" s="8" t="s">
        <v>30</v>
      </c>
      <c r="AI19" s="20" t="s">
        <v>31</v>
      </c>
      <c r="AJ19" s="8" t="s">
        <v>30</v>
      </c>
      <c r="AK19" s="20" t="s">
        <v>31</v>
      </c>
      <c r="AL19" s="20" t="s">
        <v>30</v>
      </c>
      <c r="AM19" s="8" t="s">
        <v>31</v>
      </c>
      <c r="AN19" s="8" t="s">
        <v>30</v>
      </c>
      <c r="AO19" s="20" t="s">
        <v>31</v>
      </c>
      <c r="AP19" s="8" t="s">
        <v>30</v>
      </c>
      <c r="AQ19" s="20" t="s">
        <v>31</v>
      </c>
      <c r="AR19" s="8" t="s">
        <v>30</v>
      </c>
      <c r="AS19" s="20" t="s">
        <v>31</v>
      </c>
      <c r="AT19" s="8" t="s">
        <v>30</v>
      </c>
      <c r="AU19" s="20" t="s">
        <v>31</v>
      </c>
      <c r="AV19" s="20" t="s">
        <v>30</v>
      </c>
      <c r="AW19" s="8" t="s">
        <v>31</v>
      </c>
      <c r="AX19" s="8" t="s">
        <v>30</v>
      </c>
      <c r="AY19" s="20" t="s">
        <v>31</v>
      </c>
      <c r="AZ19" s="8" t="s">
        <v>30</v>
      </c>
      <c r="BA19" s="20" t="s">
        <v>31</v>
      </c>
      <c r="BB19" s="8" t="s">
        <v>30</v>
      </c>
      <c r="BC19" s="20" t="s">
        <v>31</v>
      </c>
      <c r="BD19" s="8" t="s">
        <v>30</v>
      </c>
      <c r="BE19" s="20" t="s">
        <v>31</v>
      </c>
      <c r="BF19" s="8" t="s">
        <v>30</v>
      </c>
      <c r="BG19" s="20" t="s">
        <v>31</v>
      </c>
    </row>
    <row r="20" spans="1:59" s="11" customFormat="1" ht="15.75">
      <c r="A20" s="9">
        <v>1</v>
      </c>
      <c r="B20" s="10">
        <v>2</v>
      </c>
      <c r="C20" s="10" t="s">
        <v>158</v>
      </c>
      <c r="D20" s="10" t="s">
        <v>32</v>
      </c>
      <c r="E20" s="10" t="s">
        <v>33</v>
      </c>
      <c r="F20" s="10" t="s">
        <v>34</v>
      </c>
      <c r="G20" s="10" t="s">
        <v>35</v>
      </c>
      <c r="H20" s="10" t="s">
        <v>36</v>
      </c>
      <c r="I20" s="10" t="s">
        <v>159</v>
      </c>
      <c r="J20" s="10" t="s">
        <v>37</v>
      </c>
      <c r="K20" s="10" t="s">
        <v>38</v>
      </c>
      <c r="L20" s="10" t="s">
        <v>39</v>
      </c>
      <c r="M20" s="10" t="s">
        <v>40</v>
      </c>
      <c r="N20" s="10" t="s">
        <v>41</v>
      </c>
      <c r="O20" s="10" t="s">
        <v>42</v>
      </c>
      <c r="P20" s="10" t="s">
        <v>43</v>
      </c>
      <c r="Q20" s="10" t="s">
        <v>44</v>
      </c>
      <c r="R20" s="10" t="s">
        <v>45</v>
      </c>
      <c r="S20" s="10" t="s">
        <v>46</v>
      </c>
      <c r="T20" s="10" t="s">
        <v>138</v>
      </c>
      <c r="U20" s="10" t="s">
        <v>139</v>
      </c>
      <c r="V20" s="10" t="s">
        <v>140</v>
      </c>
      <c r="W20" s="10" t="s">
        <v>141</v>
      </c>
      <c r="X20" s="10" t="s">
        <v>47</v>
      </c>
      <c r="Y20" s="10" t="s">
        <v>48</v>
      </c>
      <c r="Z20" s="10" t="s">
        <v>49</v>
      </c>
      <c r="AA20" s="10" t="s">
        <v>50</v>
      </c>
      <c r="AB20" s="10" t="s">
        <v>51</v>
      </c>
      <c r="AC20" s="10" t="s">
        <v>52</v>
      </c>
      <c r="AD20" s="10" t="s">
        <v>53</v>
      </c>
      <c r="AE20" s="10" t="s">
        <v>54</v>
      </c>
      <c r="AF20" s="10" t="s">
        <v>55</v>
      </c>
      <c r="AG20" s="10" t="s">
        <v>56</v>
      </c>
      <c r="AH20" s="10" t="s">
        <v>142</v>
      </c>
      <c r="AI20" s="10" t="s">
        <v>143</v>
      </c>
      <c r="AJ20" s="10" t="s">
        <v>144</v>
      </c>
      <c r="AK20" s="10" t="s">
        <v>145</v>
      </c>
      <c r="AL20" s="10" t="s">
        <v>146</v>
      </c>
      <c r="AM20" s="10" t="s">
        <v>147</v>
      </c>
      <c r="AN20" s="10" t="s">
        <v>57</v>
      </c>
      <c r="AO20" s="10" t="s">
        <v>58</v>
      </c>
      <c r="AP20" s="10" t="s">
        <v>59</v>
      </c>
      <c r="AQ20" s="10" t="s">
        <v>60</v>
      </c>
      <c r="AR20" s="10" t="s">
        <v>61</v>
      </c>
      <c r="AS20" s="10" t="s">
        <v>62</v>
      </c>
      <c r="AT20" s="10" t="s">
        <v>63</v>
      </c>
      <c r="AU20" s="10" t="s">
        <v>64</v>
      </c>
      <c r="AV20" s="10" t="s">
        <v>65</v>
      </c>
      <c r="AW20" s="10" t="s">
        <v>66</v>
      </c>
      <c r="AX20" s="10" t="s">
        <v>67</v>
      </c>
      <c r="AY20" s="10" t="s">
        <v>68</v>
      </c>
      <c r="AZ20" s="10" t="s">
        <v>69</v>
      </c>
      <c r="BA20" s="10" t="s">
        <v>70</v>
      </c>
      <c r="BB20" s="10" t="s">
        <v>71</v>
      </c>
      <c r="BC20" s="10" t="s">
        <v>72</v>
      </c>
      <c r="BD20" s="10" t="s">
        <v>73</v>
      </c>
      <c r="BE20" s="10" t="s">
        <v>74</v>
      </c>
      <c r="BF20" s="10" t="s">
        <v>75</v>
      </c>
      <c r="BG20" s="10" t="s">
        <v>76</v>
      </c>
    </row>
    <row r="21" spans="1:59" ht="15.75">
      <c r="A21" s="9" t="s">
        <v>78</v>
      </c>
      <c r="B21" s="26" t="s">
        <v>79</v>
      </c>
      <c r="C21" s="14"/>
      <c r="D21" s="15">
        <f>SUM(D22,D30,D41,D45,)</f>
        <v>0</v>
      </c>
      <c r="E21" s="15">
        <f t="shared" ref="E21:BG21" si="0">SUM(E22,E30,E41,E45,)</f>
        <v>0</v>
      </c>
      <c r="F21" s="15">
        <f t="shared" si="0"/>
        <v>0.32</v>
      </c>
      <c r="G21" s="15">
        <f t="shared" si="0"/>
        <v>0.32</v>
      </c>
      <c r="H21" s="15">
        <f t="shared" si="0"/>
        <v>0</v>
      </c>
      <c r="I21" s="15">
        <f t="shared" si="0"/>
        <v>0</v>
      </c>
      <c r="J21" s="15">
        <f t="shared" si="0"/>
        <v>0</v>
      </c>
      <c r="K21" s="15">
        <f t="shared" si="0"/>
        <v>0</v>
      </c>
      <c r="L21" s="15">
        <f t="shared" si="0"/>
        <v>5.9350000000000005</v>
      </c>
      <c r="M21" s="15">
        <f t="shared" si="0"/>
        <v>6.0549999999999997</v>
      </c>
      <c r="N21" s="15">
        <f t="shared" si="0"/>
        <v>0</v>
      </c>
      <c r="O21" s="15">
        <f t="shared" si="0"/>
        <v>0</v>
      </c>
      <c r="P21" s="15">
        <f t="shared" si="0"/>
        <v>0</v>
      </c>
      <c r="Q21" s="15">
        <f t="shared" si="0"/>
        <v>0</v>
      </c>
      <c r="R21" s="15">
        <f t="shared" si="0"/>
        <v>0</v>
      </c>
      <c r="S21" s="15">
        <f t="shared" si="0"/>
        <v>0</v>
      </c>
      <c r="T21" s="15">
        <f t="shared" si="0"/>
        <v>0</v>
      </c>
      <c r="U21" s="15">
        <f t="shared" si="0"/>
        <v>0</v>
      </c>
      <c r="V21" s="15">
        <f t="shared" si="0"/>
        <v>0</v>
      </c>
      <c r="W21" s="15">
        <f t="shared" si="0"/>
        <v>0</v>
      </c>
      <c r="X21" s="15">
        <f t="shared" si="0"/>
        <v>0</v>
      </c>
      <c r="Y21" s="15">
        <f t="shared" si="0"/>
        <v>0</v>
      </c>
      <c r="Z21" s="15">
        <f t="shared" si="0"/>
        <v>0</v>
      </c>
      <c r="AA21" s="15">
        <f t="shared" si="0"/>
        <v>0</v>
      </c>
      <c r="AB21" s="15">
        <f t="shared" si="0"/>
        <v>0</v>
      </c>
      <c r="AC21" s="15">
        <f t="shared" si="0"/>
        <v>0</v>
      </c>
      <c r="AD21" s="15">
        <f t="shared" si="0"/>
        <v>7.25</v>
      </c>
      <c r="AE21" s="15">
        <f t="shared" si="0"/>
        <v>7.12</v>
      </c>
      <c r="AF21" s="15">
        <f t="shared" si="0"/>
        <v>0</v>
      </c>
      <c r="AG21" s="15">
        <f t="shared" si="0"/>
        <v>0</v>
      </c>
      <c r="AH21" s="15">
        <f t="shared" si="0"/>
        <v>0</v>
      </c>
      <c r="AI21" s="15">
        <f t="shared" si="0"/>
        <v>0</v>
      </c>
      <c r="AJ21" s="15">
        <f t="shared" si="0"/>
        <v>0</v>
      </c>
      <c r="AK21" s="15">
        <f t="shared" si="0"/>
        <v>10</v>
      </c>
      <c r="AL21" s="15">
        <f t="shared" si="0"/>
        <v>0</v>
      </c>
      <c r="AM21" s="15">
        <f t="shared" si="0"/>
        <v>0</v>
      </c>
      <c r="AN21" s="15">
        <f t="shared" si="0"/>
        <v>0</v>
      </c>
      <c r="AO21" s="15">
        <f t="shared" si="0"/>
        <v>0</v>
      </c>
      <c r="AP21" s="15">
        <f t="shared" si="0"/>
        <v>0</v>
      </c>
      <c r="AQ21" s="15">
        <f t="shared" si="0"/>
        <v>0</v>
      </c>
      <c r="AR21" s="15">
        <f t="shared" si="0"/>
        <v>40.39</v>
      </c>
      <c r="AS21" s="15">
        <f t="shared" si="0"/>
        <v>40.39</v>
      </c>
      <c r="AT21" s="15">
        <f t="shared" si="0"/>
        <v>0</v>
      </c>
      <c r="AU21" s="15">
        <f t="shared" si="0"/>
        <v>0</v>
      </c>
      <c r="AV21" s="15">
        <f t="shared" si="0"/>
        <v>32.46</v>
      </c>
      <c r="AW21" s="15">
        <f t="shared" si="0"/>
        <v>44.423999999999999</v>
      </c>
      <c r="AX21" s="15">
        <f t="shared" si="0"/>
        <v>0</v>
      </c>
      <c r="AY21" s="15">
        <f t="shared" si="0"/>
        <v>0</v>
      </c>
      <c r="AZ21" s="15">
        <f t="shared" si="0"/>
        <v>0</v>
      </c>
      <c r="BA21" s="15">
        <f t="shared" si="0"/>
        <v>0</v>
      </c>
      <c r="BB21" s="15">
        <f t="shared" si="0"/>
        <v>0</v>
      </c>
      <c r="BC21" s="15">
        <f t="shared" si="0"/>
        <v>0</v>
      </c>
      <c r="BD21" s="15">
        <f t="shared" si="0"/>
        <v>0</v>
      </c>
      <c r="BE21" s="15">
        <f t="shared" si="0"/>
        <v>25.78</v>
      </c>
      <c r="BF21" s="15">
        <f t="shared" si="0"/>
        <v>0</v>
      </c>
      <c r="BG21" s="15">
        <f t="shared" si="0"/>
        <v>0</v>
      </c>
    </row>
    <row r="22" spans="1:59" ht="31.5">
      <c r="A22" s="9" t="s">
        <v>80</v>
      </c>
      <c r="B22" s="26" t="s">
        <v>81</v>
      </c>
      <c r="C22" s="14" t="s">
        <v>77</v>
      </c>
      <c r="D22" s="15">
        <f>SUM(D23,D26,)</f>
        <v>0</v>
      </c>
      <c r="E22" s="15">
        <f t="shared" ref="E22:BG22" si="1">SUM(E23,E26,)</f>
        <v>0</v>
      </c>
      <c r="F22" s="15">
        <f t="shared" si="1"/>
        <v>0</v>
      </c>
      <c r="G22" s="15">
        <f t="shared" si="1"/>
        <v>0</v>
      </c>
      <c r="H22" s="15">
        <f t="shared" si="1"/>
        <v>0</v>
      </c>
      <c r="I22" s="15">
        <f t="shared" si="1"/>
        <v>0</v>
      </c>
      <c r="J22" s="15">
        <f t="shared" si="1"/>
        <v>0</v>
      </c>
      <c r="K22" s="15">
        <f t="shared" si="1"/>
        <v>0</v>
      </c>
      <c r="L22" s="15">
        <f t="shared" si="1"/>
        <v>0</v>
      </c>
      <c r="M22" s="15">
        <f t="shared" si="1"/>
        <v>0</v>
      </c>
      <c r="N22" s="15">
        <f t="shared" si="1"/>
        <v>0</v>
      </c>
      <c r="O22" s="15">
        <f t="shared" si="1"/>
        <v>0</v>
      </c>
      <c r="P22" s="15">
        <f t="shared" si="1"/>
        <v>0</v>
      </c>
      <c r="Q22" s="15">
        <f t="shared" si="1"/>
        <v>0</v>
      </c>
      <c r="R22" s="15">
        <f t="shared" si="1"/>
        <v>0</v>
      </c>
      <c r="S22" s="15">
        <f t="shared" si="1"/>
        <v>0</v>
      </c>
      <c r="T22" s="15">
        <f t="shared" si="1"/>
        <v>0</v>
      </c>
      <c r="U22" s="15">
        <f t="shared" si="1"/>
        <v>0</v>
      </c>
      <c r="V22" s="15">
        <f t="shared" si="1"/>
        <v>0</v>
      </c>
      <c r="W22" s="15">
        <f t="shared" si="1"/>
        <v>0</v>
      </c>
      <c r="X22" s="15">
        <f t="shared" si="1"/>
        <v>0</v>
      </c>
      <c r="Y22" s="15">
        <f t="shared" si="1"/>
        <v>0</v>
      </c>
      <c r="Z22" s="15">
        <f t="shared" si="1"/>
        <v>0</v>
      </c>
      <c r="AA22" s="15">
        <f t="shared" si="1"/>
        <v>0</v>
      </c>
      <c r="AB22" s="15">
        <f t="shared" si="1"/>
        <v>0</v>
      </c>
      <c r="AC22" s="15">
        <f t="shared" si="1"/>
        <v>0</v>
      </c>
      <c r="AD22" s="15">
        <f t="shared" si="1"/>
        <v>0</v>
      </c>
      <c r="AE22" s="15">
        <f t="shared" si="1"/>
        <v>0</v>
      </c>
      <c r="AF22" s="15">
        <f t="shared" si="1"/>
        <v>0</v>
      </c>
      <c r="AG22" s="15">
        <f t="shared" si="1"/>
        <v>0</v>
      </c>
      <c r="AH22" s="15">
        <f t="shared" si="1"/>
        <v>0</v>
      </c>
      <c r="AI22" s="15">
        <f t="shared" si="1"/>
        <v>0</v>
      </c>
      <c r="AJ22" s="15">
        <f t="shared" si="1"/>
        <v>0</v>
      </c>
      <c r="AK22" s="15">
        <f t="shared" si="1"/>
        <v>0</v>
      </c>
      <c r="AL22" s="15">
        <f t="shared" si="1"/>
        <v>0</v>
      </c>
      <c r="AM22" s="15">
        <f t="shared" si="1"/>
        <v>0</v>
      </c>
      <c r="AN22" s="15">
        <f t="shared" si="1"/>
        <v>0</v>
      </c>
      <c r="AO22" s="15">
        <f t="shared" si="1"/>
        <v>0</v>
      </c>
      <c r="AP22" s="15">
        <f t="shared" si="1"/>
        <v>0</v>
      </c>
      <c r="AQ22" s="15">
        <f t="shared" si="1"/>
        <v>0</v>
      </c>
      <c r="AR22" s="15">
        <f t="shared" si="1"/>
        <v>40.39</v>
      </c>
      <c r="AS22" s="15">
        <f t="shared" si="1"/>
        <v>40.39</v>
      </c>
      <c r="AT22" s="15">
        <f t="shared" si="1"/>
        <v>0</v>
      </c>
      <c r="AU22" s="15">
        <f t="shared" si="1"/>
        <v>0</v>
      </c>
      <c r="AV22" s="15">
        <f t="shared" si="1"/>
        <v>21.34</v>
      </c>
      <c r="AW22" s="15">
        <f t="shared" si="1"/>
        <v>21.74</v>
      </c>
      <c r="AX22" s="15">
        <f t="shared" si="1"/>
        <v>0</v>
      </c>
      <c r="AY22" s="15">
        <f t="shared" si="1"/>
        <v>0</v>
      </c>
      <c r="AZ22" s="15">
        <f t="shared" si="1"/>
        <v>0</v>
      </c>
      <c r="BA22" s="15">
        <f t="shared" si="1"/>
        <v>0</v>
      </c>
      <c r="BB22" s="15">
        <f t="shared" si="1"/>
        <v>0</v>
      </c>
      <c r="BC22" s="15">
        <f t="shared" si="1"/>
        <v>0</v>
      </c>
      <c r="BD22" s="15">
        <f t="shared" si="1"/>
        <v>0</v>
      </c>
      <c r="BE22" s="15">
        <f t="shared" si="1"/>
        <v>0</v>
      </c>
      <c r="BF22" s="15">
        <f t="shared" si="1"/>
        <v>0</v>
      </c>
      <c r="BG22" s="15">
        <f t="shared" si="1"/>
        <v>0</v>
      </c>
    </row>
    <row r="23" spans="1:59" ht="47.25">
      <c r="A23" s="9" t="s">
        <v>82</v>
      </c>
      <c r="B23" s="26" t="s">
        <v>83</v>
      </c>
      <c r="C23" s="14" t="s">
        <v>77</v>
      </c>
      <c r="D23" s="15">
        <f>SUM(D24:D25)</f>
        <v>0</v>
      </c>
      <c r="E23" s="15">
        <f t="shared" ref="E23:BG23" si="2">SUM(E24:E25)</f>
        <v>0</v>
      </c>
      <c r="F23" s="15">
        <f t="shared" si="2"/>
        <v>0</v>
      </c>
      <c r="G23" s="15">
        <f t="shared" si="2"/>
        <v>0</v>
      </c>
      <c r="H23" s="15">
        <f t="shared" si="2"/>
        <v>0</v>
      </c>
      <c r="I23" s="15">
        <f t="shared" si="2"/>
        <v>0</v>
      </c>
      <c r="J23" s="15">
        <f t="shared" si="2"/>
        <v>0</v>
      </c>
      <c r="K23" s="15">
        <f t="shared" si="2"/>
        <v>0</v>
      </c>
      <c r="L23" s="15">
        <f t="shared" si="2"/>
        <v>0</v>
      </c>
      <c r="M23" s="15">
        <f t="shared" si="2"/>
        <v>0</v>
      </c>
      <c r="N23" s="15">
        <f t="shared" si="2"/>
        <v>0</v>
      </c>
      <c r="O23" s="15">
        <f t="shared" si="2"/>
        <v>0</v>
      </c>
      <c r="P23" s="15">
        <f t="shared" si="2"/>
        <v>0</v>
      </c>
      <c r="Q23" s="15">
        <f t="shared" si="2"/>
        <v>0</v>
      </c>
      <c r="R23" s="15">
        <f t="shared" si="2"/>
        <v>0</v>
      </c>
      <c r="S23" s="15">
        <f t="shared" si="2"/>
        <v>0</v>
      </c>
      <c r="T23" s="15">
        <f t="shared" si="2"/>
        <v>0</v>
      </c>
      <c r="U23" s="15">
        <f t="shared" si="2"/>
        <v>0</v>
      </c>
      <c r="V23" s="15">
        <f t="shared" si="2"/>
        <v>0</v>
      </c>
      <c r="W23" s="15">
        <f t="shared" si="2"/>
        <v>0</v>
      </c>
      <c r="X23" s="15">
        <f t="shared" si="2"/>
        <v>0</v>
      </c>
      <c r="Y23" s="15">
        <f t="shared" si="2"/>
        <v>0</v>
      </c>
      <c r="Z23" s="15">
        <f t="shared" si="2"/>
        <v>0</v>
      </c>
      <c r="AA23" s="15">
        <f t="shared" si="2"/>
        <v>0</v>
      </c>
      <c r="AB23" s="15">
        <f t="shared" si="2"/>
        <v>0</v>
      </c>
      <c r="AC23" s="15">
        <f t="shared" si="2"/>
        <v>0</v>
      </c>
      <c r="AD23" s="15">
        <f t="shared" si="2"/>
        <v>0</v>
      </c>
      <c r="AE23" s="15">
        <f t="shared" si="2"/>
        <v>0</v>
      </c>
      <c r="AF23" s="15">
        <f t="shared" si="2"/>
        <v>0</v>
      </c>
      <c r="AG23" s="15">
        <f t="shared" si="2"/>
        <v>0</v>
      </c>
      <c r="AH23" s="15">
        <f t="shared" si="2"/>
        <v>0</v>
      </c>
      <c r="AI23" s="15">
        <f t="shared" si="2"/>
        <v>0</v>
      </c>
      <c r="AJ23" s="15">
        <f t="shared" si="2"/>
        <v>0</v>
      </c>
      <c r="AK23" s="15">
        <f t="shared" si="2"/>
        <v>0</v>
      </c>
      <c r="AL23" s="15">
        <f t="shared" si="2"/>
        <v>0</v>
      </c>
      <c r="AM23" s="15">
        <f t="shared" si="2"/>
        <v>0</v>
      </c>
      <c r="AN23" s="15">
        <f t="shared" si="2"/>
        <v>0</v>
      </c>
      <c r="AO23" s="15">
        <f t="shared" si="2"/>
        <v>0</v>
      </c>
      <c r="AP23" s="15">
        <f t="shared" si="2"/>
        <v>0</v>
      </c>
      <c r="AQ23" s="15">
        <f t="shared" si="2"/>
        <v>0</v>
      </c>
      <c r="AR23" s="15">
        <f t="shared" si="2"/>
        <v>40.39</v>
      </c>
      <c r="AS23" s="15">
        <f t="shared" si="2"/>
        <v>40.39</v>
      </c>
      <c r="AT23" s="15">
        <f t="shared" si="2"/>
        <v>0</v>
      </c>
      <c r="AU23" s="15">
        <f t="shared" si="2"/>
        <v>0</v>
      </c>
      <c r="AV23" s="15">
        <f t="shared" si="2"/>
        <v>21.34</v>
      </c>
      <c r="AW23" s="15">
        <f t="shared" si="2"/>
        <v>21.34</v>
      </c>
      <c r="AX23" s="15">
        <f t="shared" si="2"/>
        <v>0</v>
      </c>
      <c r="AY23" s="15">
        <f t="shared" si="2"/>
        <v>0</v>
      </c>
      <c r="AZ23" s="15">
        <f t="shared" si="2"/>
        <v>0</v>
      </c>
      <c r="BA23" s="15">
        <f t="shared" si="2"/>
        <v>0</v>
      </c>
      <c r="BB23" s="15">
        <f t="shared" si="2"/>
        <v>0</v>
      </c>
      <c r="BC23" s="15">
        <f t="shared" si="2"/>
        <v>0</v>
      </c>
      <c r="BD23" s="15">
        <f t="shared" si="2"/>
        <v>0</v>
      </c>
      <c r="BE23" s="15">
        <f t="shared" si="2"/>
        <v>0</v>
      </c>
      <c r="BF23" s="15">
        <f t="shared" si="2"/>
        <v>0</v>
      </c>
      <c r="BG23" s="15">
        <f t="shared" si="2"/>
        <v>0</v>
      </c>
    </row>
    <row r="24" spans="1:59" ht="63">
      <c r="A24" s="12" t="s">
        <v>84</v>
      </c>
      <c r="B24" s="13" t="s">
        <v>85</v>
      </c>
      <c r="C24" s="14" t="s">
        <v>77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5">
        <v>0</v>
      </c>
      <c r="R24" s="15">
        <v>0</v>
      </c>
      <c r="S24" s="15">
        <v>0</v>
      </c>
      <c r="T24" s="15">
        <v>0</v>
      </c>
      <c r="U24" s="15">
        <v>0</v>
      </c>
      <c r="V24" s="15">
        <v>0</v>
      </c>
      <c r="W24" s="15">
        <v>0</v>
      </c>
      <c r="X24" s="15">
        <v>0</v>
      </c>
      <c r="Y24" s="15">
        <v>0</v>
      </c>
      <c r="Z24" s="15">
        <v>0</v>
      </c>
      <c r="AA24" s="15">
        <v>0</v>
      </c>
      <c r="AB24" s="15">
        <v>0</v>
      </c>
      <c r="AC24" s="15">
        <v>0</v>
      </c>
      <c r="AD24" s="15">
        <v>0</v>
      </c>
      <c r="AE24" s="15">
        <v>0</v>
      </c>
      <c r="AF24" s="15">
        <v>0</v>
      </c>
      <c r="AG24" s="15">
        <v>0</v>
      </c>
      <c r="AH24" s="15">
        <v>0</v>
      </c>
      <c r="AI24" s="15">
        <v>0</v>
      </c>
      <c r="AJ24" s="15">
        <v>0</v>
      </c>
      <c r="AK24" s="15">
        <v>0</v>
      </c>
      <c r="AL24" s="15">
        <v>0</v>
      </c>
      <c r="AM24" s="15">
        <v>0</v>
      </c>
      <c r="AN24" s="15">
        <v>0</v>
      </c>
      <c r="AO24" s="15">
        <v>0</v>
      </c>
      <c r="AP24" s="15">
        <v>0</v>
      </c>
      <c r="AQ24" s="15">
        <v>0</v>
      </c>
      <c r="AR24" s="15">
        <v>25.41</v>
      </c>
      <c r="AS24" s="15">
        <v>25.41</v>
      </c>
      <c r="AT24" s="15">
        <v>0</v>
      </c>
      <c r="AU24" s="15">
        <v>0</v>
      </c>
      <c r="AV24" s="15">
        <v>20.440000000000001</v>
      </c>
      <c r="AW24" s="15">
        <v>20.440000000000001</v>
      </c>
      <c r="AX24" s="15">
        <v>0</v>
      </c>
      <c r="AY24" s="15">
        <v>0</v>
      </c>
      <c r="AZ24" s="15">
        <v>0</v>
      </c>
      <c r="BA24" s="15">
        <v>0</v>
      </c>
      <c r="BB24" s="15">
        <v>0</v>
      </c>
      <c r="BC24" s="15">
        <v>0</v>
      </c>
      <c r="BD24" s="15">
        <v>0</v>
      </c>
      <c r="BE24" s="15">
        <v>0</v>
      </c>
      <c r="BF24" s="15">
        <v>0</v>
      </c>
      <c r="BG24" s="15">
        <v>0</v>
      </c>
    </row>
    <row r="25" spans="1:59" ht="63">
      <c r="A25" s="12" t="s">
        <v>86</v>
      </c>
      <c r="B25" s="13" t="s">
        <v>87</v>
      </c>
      <c r="C25" s="14" t="s">
        <v>77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  <c r="O25" s="15">
        <v>0</v>
      </c>
      <c r="P25" s="15">
        <v>0</v>
      </c>
      <c r="Q25" s="15">
        <v>0</v>
      </c>
      <c r="R25" s="15">
        <v>0</v>
      </c>
      <c r="S25" s="15">
        <v>0</v>
      </c>
      <c r="T25" s="15">
        <v>0</v>
      </c>
      <c r="U25" s="15">
        <v>0</v>
      </c>
      <c r="V25" s="15">
        <v>0</v>
      </c>
      <c r="W25" s="15">
        <v>0</v>
      </c>
      <c r="X25" s="15">
        <v>0</v>
      </c>
      <c r="Y25" s="15">
        <v>0</v>
      </c>
      <c r="Z25" s="15">
        <v>0</v>
      </c>
      <c r="AA25" s="15">
        <v>0</v>
      </c>
      <c r="AB25" s="15">
        <v>0</v>
      </c>
      <c r="AC25" s="15">
        <v>0</v>
      </c>
      <c r="AD25" s="15">
        <v>0</v>
      </c>
      <c r="AE25" s="15">
        <v>0</v>
      </c>
      <c r="AF25" s="15">
        <v>0</v>
      </c>
      <c r="AG25" s="15">
        <v>0</v>
      </c>
      <c r="AH25" s="15">
        <v>0</v>
      </c>
      <c r="AI25" s="15">
        <v>0</v>
      </c>
      <c r="AJ25" s="15">
        <v>0</v>
      </c>
      <c r="AK25" s="15">
        <v>0</v>
      </c>
      <c r="AL25" s="15">
        <v>0</v>
      </c>
      <c r="AM25" s="15">
        <v>0</v>
      </c>
      <c r="AN25" s="15">
        <v>0</v>
      </c>
      <c r="AO25" s="15">
        <v>0</v>
      </c>
      <c r="AP25" s="15">
        <v>0</v>
      </c>
      <c r="AQ25" s="15">
        <v>0</v>
      </c>
      <c r="AR25" s="15">
        <v>14.98</v>
      </c>
      <c r="AS25" s="15">
        <v>14.98</v>
      </c>
      <c r="AT25" s="15">
        <v>0</v>
      </c>
      <c r="AU25" s="15">
        <v>0</v>
      </c>
      <c r="AV25" s="15">
        <v>0.9</v>
      </c>
      <c r="AW25" s="15">
        <v>0.9</v>
      </c>
      <c r="AX25" s="15">
        <v>0</v>
      </c>
      <c r="AY25" s="15">
        <v>0</v>
      </c>
      <c r="AZ25" s="15">
        <v>0</v>
      </c>
      <c r="BA25" s="15">
        <v>0</v>
      </c>
      <c r="BB25" s="15">
        <v>0</v>
      </c>
      <c r="BC25" s="15">
        <v>0</v>
      </c>
      <c r="BD25" s="15">
        <v>0</v>
      </c>
      <c r="BE25" s="15">
        <v>0</v>
      </c>
      <c r="BF25" s="15">
        <v>0</v>
      </c>
      <c r="BG25" s="15">
        <v>0</v>
      </c>
    </row>
    <row r="26" spans="1:59" ht="94.5">
      <c r="A26" s="9" t="s">
        <v>88</v>
      </c>
      <c r="B26" s="26" t="s">
        <v>89</v>
      </c>
      <c r="C26" s="14" t="s">
        <v>77</v>
      </c>
      <c r="D26" s="15">
        <f>D27</f>
        <v>0</v>
      </c>
      <c r="E26" s="15">
        <f t="shared" ref="E26:BG26" si="3">E27</f>
        <v>0</v>
      </c>
      <c r="F26" s="15">
        <f t="shared" si="3"/>
        <v>0</v>
      </c>
      <c r="G26" s="15">
        <f t="shared" si="3"/>
        <v>0</v>
      </c>
      <c r="H26" s="15">
        <f t="shared" si="3"/>
        <v>0</v>
      </c>
      <c r="I26" s="15">
        <f t="shared" si="3"/>
        <v>0</v>
      </c>
      <c r="J26" s="15">
        <f t="shared" si="3"/>
        <v>0</v>
      </c>
      <c r="K26" s="15">
        <f t="shared" si="3"/>
        <v>0</v>
      </c>
      <c r="L26" s="15">
        <f t="shared" si="3"/>
        <v>0</v>
      </c>
      <c r="M26" s="15">
        <f t="shared" si="3"/>
        <v>0</v>
      </c>
      <c r="N26" s="15">
        <f t="shared" si="3"/>
        <v>0</v>
      </c>
      <c r="O26" s="15">
        <f t="shared" si="3"/>
        <v>0</v>
      </c>
      <c r="P26" s="15">
        <f t="shared" si="3"/>
        <v>0</v>
      </c>
      <c r="Q26" s="15">
        <f t="shared" si="3"/>
        <v>0</v>
      </c>
      <c r="R26" s="15">
        <f t="shared" si="3"/>
        <v>0</v>
      </c>
      <c r="S26" s="15">
        <f t="shared" si="3"/>
        <v>0</v>
      </c>
      <c r="T26" s="15">
        <f t="shared" si="3"/>
        <v>0</v>
      </c>
      <c r="U26" s="15">
        <f t="shared" si="3"/>
        <v>0</v>
      </c>
      <c r="V26" s="15">
        <f t="shared" si="3"/>
        <v>0</v>
      </c>
      <c r="W26" s="15">
        <f t="shared" si="3"/>
        <v>0</v>
      </c>
      <c r="X26" s="15">
        <f t="shared" si="3"/>
        <v>0</v>
      </c>
      <c r="Y26" s="15">
        <f t="shared" si="3"/>
        <v>0</v>
      </c>
      <c r="Z26" s="15">
        <f t="shared" si="3"/>
        <v>0</v>
      </c>
      <c r="AA26" s="15">
        <f t="shared" si="3"/>
        <v>0</v>
      </c>
      <c r="AB26" s="15">
        <f t="shared" si="3"/>
        <v>0</v>
      </c>
      <c r="AC26" s="15">
        <f t="shared" si="3"/>
        <v>0</v>
      </c>
      <c r="AD26" s="15">
        <f t="shared" si="3"/>
        <v>0</v>
      </c>
      <c r="AE26" s="15">
        <f t="shared" si="3"/>
        <v>0</v>
      </c>
      <c r="AF26" s="15">
        <f t="shared" si="3"/>
        <v>0</v>
      </c>
      <c r="AG26" s="15">
        <f t="shared" si="3"/>
        <v>0</v>
      </c>
      <c r="AH26" s="15">
        <f t="shared" si="3"/>
        <v>0</v>
      </c>
      <c r="AI26" s="15">
        <f t="shared" si="3"/>
        <v>0</v>
      </c>
      <c r="AJ26" s="15">
        <f t="shared" si="3"/>
        <v>0</v>
      </c>
      <c r="AK26" s="15">
        <f t="shared" si="3"/>
        <v>0</v>
      </c>
      <c r="AL26" s="15">
        <f t="shared" si="3"/>
        <v>0</v>
      </c>
      <c r="AM26" s="15">
        <f t="shared" si="3"/>
        <v>0</v>
      </c>
      <c r="AN26" s="15">
        <f t="shared" si="3"/>
        <v>0</v>
      </c>
      <c r="AO26" s="15">
        <f t="shared" si="3"/>
        <v>0</v>
      </c>
      <c r="AP26" s="15">
        <f t="shared" si="3"/>
        <v>0</v>
      </c>
      <c r="AQ26" s="15">
        <f t="shared" si="3"/>
        <v>0</v>
      </c>
      <c r="AR26" s="15">
        <f t="shared" si="3"/>
        <v>0</v>
      </c>
      <c r="AS26" s="15">
        <f t="shared" si="3"/>
        <v>0</v>
      </c>
      <c r="AT26" s="15">
        <f t="shared" si="3"/>
        <v>0</v>
      </c>
      <c r="AU26" s="15">
        <f t="shared" si="3"/>
        <v>0</v>
      </c>
      <c r="AV26" s="15">
        <f t="shared" si="3"/>
        <v>0</v>
      </c>
      <c r="AW26" s="15">
        <f t="shared" si="3"/>
        <v>0.4</v>
      </c>
      <c r="AX26" s="15">
        <f t="shared" si="3"/>
        <v>0</v>
      </c>
      <c r="AY26" s="15">
        <f t="shared" si="3"/>
        <v>0</v>
      </c>
      <c r="AZ26" s="15">
        <f t="shared" si="3"/>
        <v>0</v>
      </c>
      <c r="BA26" s="15">
        <f t="shared" si="3"/>
        <v>0</v>
      </c>
      <c r="BB26" s="15">
        <f t="shared" si="3"/>
        <v>0</v>
      </c>
      <c r="BC26" s="15">
        <f t="shared" si="3"/>
        <v>0</v>
      </c>
      <c r="BD26" s="15">
        <f t="shared" si="3"/>
        <v>0</v>
      </c>
      <c r="BE26" s="15">
        <f t="shared" si="3"/>
        <v>0</v>
      </c>
      <c r="BF26" s="15">
        <f t="shared" si="3"/>
        <v>0</v>
      </c>
      <c r="BG26" s="15">
        <f t="shared" si="3"/>
        <v>0</v>
      </c>
    </row>
    <row r="27" spans="1:59" ht="94.5">
      <c r="A27" s="9" t="s">
        <v>90</v>
      </c>
      <c r="B27" s="26" t="s">
        <v>91</v>
      </c>
      <c r="C27" s="14" t="s">
        <v>77</v>
      </c>
      <c r="D27" s="15">
        <f>SUM(D28:D29)</f>
        <v>0</v>
      </c>
      <c r="E27" s="15">
        <f t="shared" ref="E27:BG27" si="4">SUM(E28:E29)</f>
        <v>0</v>
      </c>
      <c r="F27" s="15">
        <f t="shared" si="4"/>
        <v>0</v>
      </c>
      <c r="G27" s="15">
        <f t="shared" si="4"/>
        <v>0</v>
      </c>
      <c r="H27" s="15">
        <f t="shared" si="4"/>
        <v>0</v>
      </c>
      <c r="I27" s="15">
        <f t="shared" si="4"/>
        <v>0</v>
      </c>
      <c r="J27" s="15">
        <f t="shared" si="4"/>
        <v>0</v>
      </c>
      <c r="K27" s="15">
        <f t="shared" si="4"/>
        <v>0</v>
      </c>
      <c r="L27" s="15">
        <f t="shared" si="4"/>
        <v>0</v>
      </c>
      <c r="M27" s="15">
        <f t="shared" si="4"/>
        <v>0</v>
      </c>
      <c r="N27" s="15">
        <f t="shared" si="4"/>
        <v>0</v>
      </c>
      <c r="O27" s="15">
        <f t="shared" si="4"/>
        <v>0</v>
      </c>
      <c r="P27" s="15">
        <f t="shared" si="4"/>
        <v>0</v>
      </c>
      <c r="Q27" s="15">
        <f t="shared" si="4"/>
        <v>0</v>
      </c>
      <c r="R27" s="15">
        <f t="shared" si="4"/>
        <v>0</v>
      </c>
      <c r="S27" s="15">
        <f t="shared" si="4"/>
        <v>0</v>
      </c>
      <c r="T27" s="15">
        <f t="shared" si="4"/>
        <v>0</v>
      </c>
      <c r="U27" s="15">
        <f t="shared" si="4"/>
        <v>0</v>
      </c>
      <c r="V27" s="15">
        <f t="shared" si="4"/>
        <v>0</v>
      </c>
      <c r="W27" s="15">
        <f t="shared" si="4"/>
        <v>0</v>
      </c>
      <c r="X27" s="15">
        <f t="shared" si="4"/>
        <v>0</v>
      </c>
      <c r="Y27" s="15">
        <f t="shared" si="4"/>
        <v>0</v>
      </c>
      <c r="Z27" s="15">
        <f t="shared" si="4"/>
        <v>0</v>
      </c>
      <c r="AA27" s="15">
        <f t="shared" si="4"/>
        <v>0</v>
      </c>
      <c r="AB27" s="15">
        <f t="shared" si="4"/>
        <v>0</v>
      </c>
      <c r="AC27" s="15">
        <f t="shared" si="4"/>
        <v>0</v>
      </c>
      <c r="AD27" s="15">
        <f t="shared" si="4"/>
        <v>0</v>
      </c>
      <c r="AE27" s="15">
        <f t="shared" si="4"/>
        <v>0</v>
      </c>
      <c r="AF27" s="15">
        <f t="shared" si="4"/>
        <v>0</v>
      </c>
      <c r="AG27" s="15">
        <f t="shared" si="4"/>
        <v>0</v>
      </c>
      <c r="AH27" s="15">
        <f t="shared" si="4"/>
        <v>0</v>
      </c>
      <c r="AI27" s="15">
        <f t="shared" si="4"/>
        <v>0</v>
      </c>
      <c r="AJ27" s="15">
        <f t="shared" si="4"/>
        <v>0</v>
      </c>
      <c r="AK27" s="15">
        <f t="shared" si="4"/>
        <v>0</v>
      </c>
      <c r="AL27" s="15">
        <f t="shared" si="4"/>
        <v>0</v>
      </c>
      <c r="AM27" s="15">
        <f t="shared" si="4"/>
        <v>0</v>
      </c>
      <c r="AN27" s="15">
        <f t="shared" si="4"/>
        <v>0</v>
      </c>
      <c r="AO27" s="15">
        <f t="shared" si="4"/>
        <v>0</v>
      </c>
      <c r="AP27" s="15">
        <f t="shared" si="4"/>
        <v>0</v>
      </c>
      <c r="AQ27" s="15">
        <f t="shared" si="4"/>
        <v>0</v>
      </c>
      <c r="AR27" s="15">
        <f t="shared" si="4"/>
        <v>0</v>
      </c>
      <c r="AS27" s="15">
        <f t="shared" si="4"/>
        <v>0</v>
      </c>
      <c r="AT27" s="15">
        <f t="shared" si="4"/>
        <v>0</v>
      </c>
      <c r="AU27" s="15">
        <f t="shared" si="4"/>
        <v>0</v>
      </c>
      <c r="AV27" s="15">
        <f t="shared" si="4"/>
        <v>0</v>
      </c>
      <c r="AW27" s="15">
        <f t="shared" si="4"/>
        <v>0.4</v>
      </c>
      <c r="AX27" s="15">
        <f t="shared" si="4"/>
        <v>0</v>
      </c>
      <c r="AY27" s="15">
        <f t="shared" si="4"/>
        <v>0</v>
      </c>
      <c r="AZ27" s="15">
        <f t="shared" si="4"/>
        <v>0</v>
      </c>
      <c r="BA27" s="15">
        <f t="shared" si="4"/>
        <v>0</v>
      </c>
      <c r="BB27" s="15">
        <f t="shared" si="4"/>
        <v>0</v>
      </c>
      <c r="BC27" s="15">
        <f t="shared" si="4"/>
        <v>0</v>
      </c>
      <c r="BD27" s="15">
        <f t="shared" si="4"/>
        <v>0</v>
      </c>
      <c r="BE27" s="15">
        <f t="shared" si="4"/>
        <v>0</v>
      </c>
      <c r="BF27" s="15">
        <f t="shared" si="4"/>
        <v>0</v>
      </c>
      <c r="BG27" s="15">
        <f t="shared" si="4"/>
        <v>0</v>
      </c>
    </row>
    <row r="28" spans="1:59" ht="47.25">
      <c r="A28" s="12"/>
      <c r="B28" s="13" t="s">
        <v>92</v>
      </c>
      <c r="C28" s="25" t="s">
        <v>115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  <c r="M28" s="15">
        <v>0</v>
      </c>
      <c r="N28" s="15">
        <v>0</v>
      </c>
      <c r="O28" s="15">
        <v>0</v>
      </c>
      <c r="P28" s="15">
        <v>0</v>
      </c>
      <c r="Q28" s="15">
        <v>0</v>
      </c>
      <c r="R28" s="15">
        <v>0</v>
      </c>
      <c r="S28" s="15">
        <v>0</v>
      </c>
      <c r="T28" s="15">
        <v>0</v>
      </c>
      <c r="U28" s="15">
        <v>0</v>
      </c>
      <c r="V28" s="15">
        <v>0</v>
      </c>
      <c r="W28" s="15">
        <v>0</v>
      </c>
      <c r="X28" s="15">
        <v>0</v>
      </c>
      <c r="Y28" s="15">
        <v>0</v>
      </c>
      <c r="Z28" s="15">
        <v>0</v>
      </c>
      <c r="AA28" s="15">
        <v>0</v>
      </c>
      <c r="AB28" s="15">
        <v>0</v>
      </c>
      <c r="AC28" s="15">
        <v>0</v>
      </c>
      <c r="AD28" s="15">
        <v>0</v>
      </c>
      <c r="AE28" s="15">
        <v>0</v>
      </c>
      <c r="AF28" s="15">
        <v>0</v>
      </c>
      <c r="AG28" s="15">
        <v>0</v>
      </c>
      <c r="AH28" s="15">
        <v>0</v>
      </c>
      <c r="AI28" s="15">
        <v>0</v>
      </c>
      <c r="AJ28" s="15">
        <v>0</v>
      </c>
      <c r="AK28" s="15">
        <v>0</v>
      </c>
      <c r="AL28" s="15">
        <v>0</v>
      </c>
      <c r="AM28" s="15">
        <v>0</v>
      </c>
      <c r="AN28" s="15">
        <v>0</v>
      </c>
      <c r="AO28" s="15">
        <v>0</v>
      </c>
      <c r="AP28" s="15">
        <v>0</v>
      </c>
      <c r="AQ28" s="15">
        <v>0</v>
      </c>
      <c r="AR28" s="15">
        <v>0</v>
      </c>
      <c r="AS28" s="15">
        <v>0</v>
      </c>
      <c r="AT28" s="15">
        <v>0</v>
      </c>
      <c r="AU28" s="15">
        <v>0</v>
      </c>
      <c r="AV28" s="15">
        <v>0</v>
      </c>
      <c r="AW28" s="15">
        <v>0.24000000000000002</v>
      </c>
      <c r="AX28" s="15">
        <v>0</v>
      </c>
      <c r="AY28" s="15">
        <v>0</v>
      </c>
      <c r="AZ28" s="15">
        <v>0</v>
      </c>
      <c r="BA28" s="15">
        <v>0</v>
      </c>
      <c r="BB28" s="15">
        <v>0</v>
      </c>
      <c r="BC28" s="15">
        <v>0</v>
      </c>
      <c r="BD28" s="16">
        <v>0</v>
      </c>
      <c r="BE28" s="16">
        <v>0</v>
      </c>
      <c r="BF28" s="15">
        <v>0</v>
      </c>
      <c r="BG28" s="15">
        <v>0</v>
      </c>
    </row>
    <row r="29" spans="1:59" ht="63">
      <c r="A29" s="12"/>
      <c r="B29" s="13" t="s">
        <v>93</v>
      </c>
      <c r="C29" s="25" t="s">
        <v>116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  <c r="M29" s="15">
        <v>0</v>
      </c>
      <c r="N29" s="15">
        <v>0</v>
      </c>
      <c r="O29" s="15">
        <v>0</v>
      </c>
      <c r="P29" s="15">
        <v>0</v>
      </c>
      <c r="Q29" s="15">
        <v>0</v>
      </c>
      <c r="R29" s="15">
        <v>0</v>
      </c>
      <c r="S29" s="15">
        <v>0</v>
      </c>
      <c r="T29" s="15">
        <v>0</v>
      </c>
      <c r="U29" s="15">
        <v>0</v>
      </c>
      <c r="V29" s="15">
        <v>0</v>
      </c>
      <c r="W29" s="15">
        <v>0</v>
      </c>
      <c r="X29" s="15">
        <v>0</v>
      </c>
      <c r="Y29" s="15">
        <v>0</v>
      </c>
      <c r="Z29" s="15">
        <v>0</v>
      </c>
      <c r="AA29" s="15">
        <v>0</v>
      </c>
      <c r="AB29" s="15">
        <v>0</v>
      </c>
      <c r="AC29" s="15">
        <v>0</v>
      </c>
      <c r="AD29" s="15">
        <v>0</v>
      </c>
      <c r="AE29" s="15">
        <v>0</v>
      </c>
      <c r="AF29" s="15">
        <v>0</v>
      </c>
      <c r="AG29" s="15">
        <v>0</v>
      </c>
      <c r="AH29" s="15">
        <v>0</v>
      </c>
      <c r="AI29" s="15">
        <v>0</v>
      </c>
      <c r="AJ29" s="15">
        <v>0</v>
      </c>
      <c r="AK29" s="15">
        <v>0</v>
      </c>
      <c r="AL29" s="15">
        <v>0</v>
      </c>
      <c r="AM29" s="15">
        <v>0</v>
      </c>
      <c r="AN29" s="15">
        <v>0</v>
      </c>
      <c r="AO29" s="15">
        <v>0</v>
      </c>
      <c r="AP29" s="15">
        <v>0</v>
      </c>
      <c r="AQ29" s="15">
        <v>0</v>
      </c>
      <c r="AR29" s="15">
        <v>0</v>
      </c>
      <c r="AS29" s="15">
        <v>0</v>
      </c>
      <c r="AT29" s="15">
        <v>0</v>
      </c>
      <c r="AU29" s="15">
        <v>0</v>
      </c>
      <c r="AV29" s="15">
        <v>0</v>
      </c>
      <c r="AW29" s="15">
        <v>0.16</v>
      </c>
      <c r="AX29" s="15">
        <v>0</v>
      </c>
      <c r="AY29" s="15">
        <v>0</v>
      </c>
      <c r="AZ29" s="15">
        <v>0</v>
      </c>
      <c r="BA29" s="15">
        <v>0</v>
      </c>
      <c r="BB29" s="15">
        <v>0</v>
      </c>
      <c r="BC29" s="15">
        <v>0</v>
      </c>
      <c r="BD29" s="16">
        <v>0</v>
      </c>
      <c r="BE29" s="16">
        <v>0</v>
      </c>
      <c r="BF29" s="15">
        <v>0</v>
      </c>
      <c r="BG29" s="15">
        <v>0</v>
      </c>
    </row>
    <row r="30" spans="1:59" ht="47.25">
      <c r="A30" s="9" t="s">
        <v>94</v>
      </c>
      <c r="B30" s="26" t="s">
        <v>95</v>
      </c>
      <c r="C30" s="14" t="s">
        <v>77</v>
      </c>
      <c r="D30" s="15">
        <f>SUM(D31:D34)</f>
        <v>0</v>
      </c>
      <c r="E30" s="15">
        <f t="shared" ref="E30:BG30" si="5">SUM(E31:E34)</f>
        <v>0</v>
      </c>
      <c r="F30" s="15">
        <f t="shared" si="5"/>
        <v>0</v>
      </c>
      <c r="G30" s="15">
        <f t="shared" si="5"/>
        <v>0</v>
      </c>
      <c r="H30" s="15">
        <f t="shared" si="5"/>
        <v>0</v>
      </c>
      <c r="I30" s="15">
        <f t="shared" si="5"/>
        <v>0</v>
      </c>
      <c r="J30" s="15">
        <f t="shared" si="5"/>
        <v>0</v>
      </c>
      <c r="K30" s="15">
        <f t="shared" si="5"/>
        <v>0</v>
      </c>
      <c r="L30" s="15">
        <f t="shared" si="5"/>
        <v>0.4</v>
      </c>
      <c r="M30" s="15">
        <f t="shared" si="5"/>
        <v>0.52</v>
      </c>
      <c r="N30" s="15">
        <f t="shared" si="5"/>
        <v>0</v>
      </c>
      <c r="O30" s="15">
        <f t="shared" si="5"/>
        <v>0</v>
      </c>
      <c r="P30" s="15">
        <f t="shared" si="5"/>
        <v>0</v>
      </c>
      <c r="Q30" s="15">
        <f t="shared" si="5"/>
        <v>0</v>
      </c>
      <c r="R30" s="15">
        <f t="shared" si="5"/>
        <v>0</v>
      </c>
      <c r="S30" s="15">
        <f t="shared" si="5"/>
        <v>0</v>
      </c>
      <c r="T30" s="15">
        <f t="shared" si="5"/>
        <v>0</v>
      </c>
      <c r="U30" s="15">
        <f t="shared" si="5"/>
        <v>0</v>
      </c>
      <c r="V30" s="15">
        <f t="shared" si="5"/>
        <v>0</v>
      </c>
      <c r="W30" s="15">
        <f t="shared" si="5"/>
        <v>0</v>
      </c>
      <c r="X30" s="15">
        <f t="shared" si="5"/>
        <v>0</v>
      </c>
      <c r="Y30" s="15">
        <f t="shared" si="5"/>
        <v>0</v>
      </c>
      <c r="Z30" s="15">
        <f t="shared" si="5"/>
        <v>0</v>
      </c>
      <c r="AA30" s="15">
        <f t="shared" si="5"/>
        <v>0</v>
      </c>
      <c r="AB30" s="15">
        <f t="shared" si="5"/>
        <v>0</v>
      </c>
      <c r="AC30" s="15">
        <f t="shared" si="5"/>
        <v>0</v>
      </c>
      <c r="AD30" s="15">
        <f t="shared" si="5"/>
        <v>7.25</v>
      </c>
      <c r="AE30" s="15">
        <f t="shared" si="5"/>
        <v>7.12</v>
      </c>
      <c r="AF30" s="15">
        <f t="shared" si="5"/>
        <v>0</v>
      </c>
      <c r="AG30" s="15">
        <f t="shared" si="5"/>
        <v>0</v>
      </c>
      <c r="AH30" s="15">
        <f t="shared" si="5"/>
        <v>0</v>
      </c>
      <c r="AI30" s="15">
        <f t="shared" si="5"/>
        <v>0</v>
      </c>
      <c r="AJ30" s="15">
        <f t="shared" si="5"/>
        <v>0</v>
      </c>
      <c r="AK30" s="15">
        <f t="shared" si="5"/>
        <v>10</v>
      </c>
      <c r="AL30" s="15">
        <f t="shared" si="5"/>
        <v>0</v>
      </c>
      <c r="AM30" s="15">
        <f t="shared" si="5"/>
        <v>0</v>
      </c>
      <c r="AN30" s="15">
        <f t="shared" si="5"/>
        <v>0</v>
      </c>
      <c r="AO30" s="15">
        <f t="shared" si="5"/>
        <v>0</v>
      </c>
      <c r="AP30" s="15">
        <f t="shared" si="5"/>
        <v>0</v>
      </c>
      <c r="AQ30" s="15">
        <f t="shared" si="5"/>
        <v>0</v>
      </c>
      <c r="AR30" s="15">
        <f t="shared" si="5"/>
        <v>0</v>
      </c>
      <c r="AS30" s="15">
        <f t="shared" si="5"/>
        <v>0</v>
      </c>
      <c r="AT30" s="15">
        <f t="shared" si="5"/>
        <v>0</v>
      </c>
      <c r="AU30" s="15">
        <f t="shared" si="5"/>
        <v>0</v>
      </c>
      <c r="AV30" s="15">
        <f t="shared" si="5"/>
        <v>11.120000000000001</v>
      </c>
      <c r="AW30" s="15">
        <f t="shared" si="5"/>
        <v>19.43</v>
      </c>
      <c r="AX30" s="15">
        <f t="shared" si="5"/>
        <v>0</v>
      </c>
      <c r="AY30" s="15">
        <f t="shared" si="5"/>
        <v>0</v>
      </c>
      <c r="AZ30" s="15">
        <f t="shared" si="5"/>
        <v>0</v>
      </c>
      <c r="BA30" s="15">
        <f t="shared" si="5"/>
        <v>0</v>
      </c>
      <c r="BB30" s="15">
        <f t="shared" si="5"/>
        <v>0</v>
      </c>
      <c r="BC30" s="15">
        <f t="shared" si="5"/>
        <v>0</v>
      </c>
      <c r="BD30" s="15">
        <f t="shared" si="5"/>
        <v>0</v>
      </c>
      <c r="BE30" s="15">
        <f t="shared" si="5"/>
        <v>0</v>
      </c>
      <c r="BF30" s="15">
        <f t="shared" si="5"/>
        <v>0</v>
      </c>
      <c r="BG30" s="15">
        <f t="shared" si="5"/>
        <v>0</v>
      </c>
    </row>
    <row r="31" spans="1:59" ht="47.25">
      <c r="A31" s="12"/>
      <c r="B31" s="19" t="s">
        <v>133</v>
      </c>
      <c r="C31" s="19" t="s">
        <v>117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f>SUM(K32:K33)</f>
        <v>0</v>
      </c>
      <c r="L31" s="15">
        <v>0.2</v>
      </c>
      <c r="M31" s="15">
        <v>0.2</v>
      </c>
      <c r="N31" s="15">
        <v>0</v>
      </c>
      <c r="O31" s="15">
        <v>0</v>
      </c>
      <c r="P31" s="15">
        <v>0</v>
      </c>
      <c r="Q31" s="15">
        <v>0</v>
      </c>
      <c r="R31" s="15">
        <v>0</v>
      </c>
      <c r="S31" s="15">
        <v>0</v>
      </c>
      <c r="T31" s="15">
        <v>0</v>
      </c>
      <c r="U31" s="15">
        <v>0</v>
      </c>
      <c r="V31" s="15">
        <v>0</v>
      </c>
      <c r="W31" s="15">
        <v>0</v>
      </c>
      <c r="X31" s="15">
        <v>0</v>
      </c>
      <c r="Y31" s="15">
        <v>0</v>
      </c>
      <c r="Z31" s="15">
        <v>0</v>
      </c>
      <c r="AA31" s="15">
        <v>0</v>
      </c>
      <c r="AB31" s="15">
        <v>0</v>
      </c>
      <c r="AC31" s="15">
        <v>0</v>
      </c>
      <c r="AD31" s="15">
        <v>5.8</v>
      </c>
      <c r="AE31" s="15">
        <v>5.8</v>
      </c>
      <c r="AF31" s="15">
        <v>0</v>
      </c>
      <c r="AG31" s="15">
        <v>0</v>
      </c>
      <c r="AH31" s="15">
        <v>0</v>
      </c>
      <c r="AI31" s="15">
        <v>0</v>
      </c>
      <c r="AJ31" s="15">
        <v>0</v>
      </c>
      <c r="AK31" s="15">
        <v>0</v>
      </c>
      <c r="AL31" s="15">
        <v>0</v>
      </c>
      <c r="AM31" s="15">
        <v>0</v>
      </c>
      <c r="AN31" s="15">
        <v>0</v>
      </c>
      <c r="AO31" s="15">
        <v>0</v>
      </c>
      <c r="AP31" s="15">
        <v>0</v>
      </c>
      <c r="AQ31" s="15">
        <v>0</v>
      </c>
      <c r="AR31" s="15">
        <v>0</v>
      </c>
      <c r="AS31" s="15">
        <v>0</v>
      </c>
      <c r="AT31" s="15">
        <v>0</v>
      </c>
      <c r="AU31" s="15">
        <v>0</v>
      </c>
      <c r="AV31" s="28">
        <v>7.62</v>
      </c>
      <c r="AW31" s="15">
        <v>0</v>
      </c>
      <c r="AX31" s="15">
        <v>0</v>
      </c>
      <c r="AY31" s="15">
        <v>0</v>
      </c>
      <c r="AZ31" s="15">
        <v>0</v>
      </c>
      <c r="BA31" s="15">
        <v>0</v>
      </c>
      <c r="BB31" s="15">
        <v>0</v>
      </c>
      <c r="BC31" s="15">
        <v>0</v>
      </c>
      <c r="BD31" s="16">
        <v>0</v>
      </c>
      <c r="BE31" s="16">
        <v>0</v>
      </c>
      <c r="BF31" s="15">
        <v>0</v>
      </c>
      <c r="BG31" s="15">
        <v>0</v>
      </c>
    </row>
    <row r="32" spans="1:59" ht="47.25">
      <c r="A32" s="12"/>
      <c r="B32" s="13" t="s">
        <v>134</v>
      </c>
      <c r="C32" s="19" t="s">
        <v>119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  <c r="M32" s="15">
        <v>0.12</v>
      </c>
      <c r="N32" s="15">
        <v>0</v>
      </c>
      <c r="O32" s="15">
        <v>0</v>
      </c>
      <c r="P32" s="15">
        <v>0</v>
      </c>
      <c r="Q32" s="15">
        <v>0</v>
      </c>
      <c r="R32" s="15">
        <v>0</v>
      </c>
      <c r="S32" s="15">
        <v>0</v>
      </c>
      <c r="T32" s="15">
        <v>0</v>
      </c>
      <c r="U32" s="15">
        <v>0</v>
      </c>
      <c r="V32" s="15">
        <v>0</v>
      </c>
      <c r="W32" s="15">
        <v>0</v>
      </c>
      <c r="X32" s="15">
        <v>0</v>
      </c>
      <c r="Y32" s="15">
        <v>0</v>
      </c>
      <c r="Z32" s="15">
        <v>0</v>
      </c>
      <c r="AA32" s="15">
        <v>0</v>
      </c>
      <c r="AB32" s="15">
        <v>0</v>
      </c>
      <c r="AC32" s="15">
        <v>0</v>
      </c>
      <c r="AD32" s="15">
        <v>0</v>
      </c>
      <c r="AE32" s="15">
        <v>1.32</v>
      </c>
      <c r="AF32" s="15">
        <v>0</v>
      </c>
      <c r="AG32" s="15">
        <v>0</v>
      </c>
      <c r="AH32" s="15">
        <v>0</v>
      </c>
      <c r="AI32" s="15">
        <v>0</v>
      </c>
      <c r="AJ32" s="15">
        <v>0</v>
      </c>
      <c r="AK32" s="15">
        <v>0</v>
      </c>
      <c r="AL32" s="15">
        <v>0</v>
      </c>
      <c r="AM32" s="15">
        <v>0</v>
      </c>
      <c r="AN32" s="15">
        <v>0</v>
      </c>
      <c r="AO32" s="15">
        <v>0</v>
      </c>
      <c r="AP32" s="15">
        <v>0</v>
      </c>
      <c r="AQ32" s="15">
        <v>0</v>
      </c>
      <c r="AR32" s="15">
        <v>0</v>
      </c>
      <c r="AS32" s="15">
        <v>0</v>
      </c>
      <c r="AT32" s="15">
        <v>0</v>
      </c>
      <c r="AU32" s="15">
        <v>0</v>
      </c>
      <c r="AV32" s="28">
        <v>0</v>
      </c>
      <c r="AW32" s="15">
        <v>3.47</v>
      </c>
      <c r="AX32" s="15">
        <v>0</v>
      </c>
      <c r="AY32" s="15">
        <v>0</v>
      </c>
      <c r="AZ32" s="15">
        <v>0</v>
      </c>
      <c r="BA32" s="15">
        <v>0</v>
      </c>
      <c r="BB32" s="15">
        <v>0</v>
      </c>
      <c r="BC32" s="15">
        <v>0</v>
      </c>
      <c r="BD32" s="16">
        <v>0</v>
      </c>
      <c r="BE32" s="16">
        <v>0</v>
      </c>
      <c r="BF32" s="15">
        <v>0</v>
      </c>
      <c r="BG32" s="15">
        <v>0</v>
      </c>
    </row>
    <row r="33" spans="1:59" ht="31.5">
      <c r="A33" s="12"/>
      <c r="B33" s="19" t="s">
        <v>96</v>
      </c>
      <c r="C33" s="19" t="s">
        <v>118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0.2</v>
      </c>
      <c r="M33" s="15">
        <v>0.2</v>
      </c>
      <c r="N33" s="15">
        <v>0</v>
      </c>
      <c r="O33" s="15">
        <v>0</v>
      </c>
      <c r="P33" s="15">
        <v>0</v>
      </c>
      <c r="Q33" s="15">
        <v>0</v>
      </c>
      <c r="R33" s="15">
        <v>0</v>
      </c>
      <c r="S33" s="15">
        <v>0</v>
      </c>
      <c r="T33" s="15">
        <v>0</v>
      </c>
      <c r="U33" s="15">
        <v>0</v>
      </c>
      <c r="V33" s="15">
        <v>0</v>
      </c>
      <c r="W33" s="15">
        <v>0</v>
      </c>
      <c r="X33" s="15">
        <v>0</v>
      </c>
      <c r="Y33" s="15">
        <v>0</v>
      </c>
      <c r="Z33" s="15">
        <v>0</v>
      </c>
      <c r="AA33" s="15">
        <v>0</v>
      </c>
      <c r="AB33" s="15">
        <v>0</v>
      </c>
      <c r="AC33" s="15">
        <v>0</v>
      </c>
      <c r="AD33" s="15">
        <v>1.45</v>
      </c>
      <c r="AE33" s="15">
        <f>AB33</f>
        <v>0</v>
      </c>
      <c r="AF33" s="15">
        <f t="shared" ref="AF33" si="6">AE33</f>
        <v>0</v>
      </c>
      <c r="AG33" s="15">
        <f t="shared" ref="AG33:AM33" si="7">AF33</f>
        <v>0</v>
      </c>
      <c r="AH33" s="15">
        <f t="shared" si="7"/>
        <v>0</v>
      </c>
      <c r="AI33" s="15">
        <f t="shared" si="7"/>
        <v>0</v>
      </c>
      <c r="AJ33" s="15">
        <f t="shared" si="7"/>
        <v>0</v>
      </c>
      <c r="AK33" s="15">
        <f t="shared" si="7"/>
        <v>0</v>
      </c>
      <c r="AL33" s="15">
        <f t="shared" si="7"/>
        <v>0</v>
      </c>
      <c r="AM33" s="15">
        <f t="shared" si="7"/>
        <v>0</v>
      </c>
      <c r="AN33" s="15">
        <v>0</v>
      </c>
      <c r="AO33" s="15">
        <v>0</v>
      </c>
      <c r="AP33" s="15">
        <v>0</v>
      </c>
      <c r="AQ33" s="15">
        <v>0</v>
      </c>
      <c r="AR33" s="15">
        <v>0</v>
      </c>
      <c r="AS33" s="15">
        <v>0</v>
      </c>
      <c r="AT33" s="15">
        <v>0</v>
      </c>
      <c r="AU33" s="15">
        <v>0</v>
      </c>
      <c r="AV33" s="28">
        <v>3.5</v>
      </c>
      <c r="AW33" s="15">
        <v>1.47</v>
      </c>
      <c r="AX33" s="15">
        <v>0</v>
      </c>
      <c r="AY33" s="15">
        <v>0</v>
      </c>
      <c r="AZ33" s="15">
        <v>0</v>
      </c>
      <c r="BA33" s="15">
        <v>0</v>
      </c>
      <c r="BB33" s="15">
        <v>0</v>
      </c>
      <c r="BC33" s="15">
        <v>0</v>
      </c>
      <c r="BD33" s="16">
        <v>0</v>
      </c>
      <c r="BE33" s="16">
        <v>0</v>
      </c>
      <c r="BF33" s="15">
        <v>0</v>
      </c>
      <c r="BG33" s="15">
        <v>0</v>
      </c>
    </row>
    <row r="34" spans="1:59" ht="47.25">
      <c r="A34" s="9" t="s">
        <v>97</v>
      </c>
      <c r="B34" s="26" t="s">
        <v>98</v>
      </c>
      <c r="C34" s="14" t="s">
        <v>77</v>
      </c>
      <c r="D34" s="15">
        <f>SUM(D35,D37,D39,)</f>
        <v>0</v>
      </c>
      <c r="E34" s="15">
        <f t="shared" ref="E34:BG34" si="8">SUM(E35,E37,E39,)</f>
        <v>0</v>
      </c>
      <c r="F34" s="15">
        <f t="shared" si="8"/>
        <v>0</v>
      </c>
      <c r="G34" s="15">
        <f t="shared" si="8"/>
        <v>0</v>
      </c>
      <c r="H34" s="15">
        <f t="shared" si="8"/>
        <v>0</v>
      </c>
      <c r="I34" s="15">
        <f t="shared" si="8"/>
        <v>0</v>
      </c>
      <c r="J34" s="15">
        <f t="shared" si="8"/>
        <v>0</v>
      </c>
      <c r="K34" s="15">
        <f t="shared" si="8"/>
        <v>0</v>
      </c>
      <c r="L34" s="15">
        <f t="shared" si="8"/>
        <v>0</v>
      </c>
      <c r="M34" s="15">
        <f t="shared" si="8"/>
        <v>0</v>
      </c>
      <c r="N34" s="15">
        <f t="shared" si="8"/>
        <v>0</v>
      </c>
      <c r="O34" s="15">
        <f t="shared" si="8"/>
        <v>0</v>
      </c>
      <c r="P34" s="15">
        <f t="shared" si="8"/>
        <v>0</v>
      </c>
      <c r="Q34" s="15">
        <f t="shared" si="8"/>
        <v>0</v>
      </c>
      <c r="R34" s="15">
        <f t="shared" si="8"/>
        <v>0</v>
      </c>
      <c r="S34" s="15">
        <f t="shared" si="8"/>
        <v>0</v>
      </c>
      <c r="T34" s="15">
        <f t="shared" si="8"/>
        <v>0</v>
      </c>
      <c r="U34" s="15">
        <f t="shared" si="8"/>
        <v>0</v>
      </c>
      <c r="V34" s="15">
        <f t="shared" si="8"/>
        <v>0</v>
      </c>
      <c r="W34" s="15">
        <f t="shared" si="8"/>
        <v>0</v>
      </c>
      <c r="X34" s="15">
        <f t="shared" si="8"/>
        <v>0</v>
      </c>
      <c r="Y34" s="15">
        <f t="shared" si="8"/>
        <v>0</v>
      </c>
      <c r="Z34" s="15">
        <f t="shared" si="8"/>
        <v>0</v>
      </c>
      <c r="AA34" s="15">
        <f t="shared" si="8"/>
        <v>0</v>
      </c>
      <c r="AB34" s="15">
        <f t="shared" si="8"/>
        <v>0</v>
      </c>
      <c r="AC34" s="15">
        <f t="shared" si="8"/>
        <v>0</v>
      </c>
      <c r="AD34" s="15">
        <f t="shared" si="8"/>
        <v>0</v>
      </c>
      <c r="AE34" s="15">
        <f t="shared" si="8"/>
        <v>0</v>
      </c>
      <c r="AF34" s="15">
        <f t="shared" si="8"/>
        <v>0</v>
      </c>
      <c r="AG34" s="15">
        <f t="shared" si="8"/>
        <v>0</v>
      </c>
      <c r="AH34" s="15">
        <f t="shared" si="8"/>
        <v>0</v>
      </c>
      <c r="AI34" s="15">
        <f t="shared" si="8"/>
        <v>0</v>
      </c>
      <c r="AJ34" s="15">
        <f t="shared" si="8"/>
        <v>0</v>
      </c>
      <c r="AK34" s="15">
        <f t="shared" si="8"/>
        <v>10</v>
      </c>
      <c r="AL34" s="15">
        <f t="shared" si="8"/>
        <v>0</v>
      </c>
      <c r="AM34" s="15">
        <f t="shared" si="8"/>
        <v>0</v>
      </c>
      <c r="AN34" s="15">
        <f t="shared" si="8"/>
        <v>0</v>
      </c>
      <c r="AO34" s="15">
        <f t="shared" si="8"/>
        <v>0</v>
      </c>
      <c r="AP34" s="15">
        <f t="shared" si="8"/>
        <v>0</v>
      </c>
      <c r="AQ34" s="15">
        <f t="shared" si="8"/>
        <v>0</v>
      </c>
      <c r="AR34" s="15">
        <f t="shared" si="8"/>
        <v>0</v>
      </c>
      <c r="AS34" s="15">
        <f t="shared" si="8"/>
        <v>0</v>
      </c>
      <c r="AT34" s="15">
        <f t="shared" si="8"/>
        <v>0</v>
      </c>
      <c r="AU34" s="15">
        <f t="shared" si="8"/>
        <v>0</v>
      </c>
      <c r="AV34" s="15">
        <f t="shared" si="8"/>
        <v>0</v>
      </c>
      <c r="AW34" s="15">
        <f t="shared" si="8"/>
        <v>14.49</v>
      </c>
      <c r="AX34" s="15">
        <f t="shared" si="8"/>
        <v>0</v>
      </c>
      <c r="AY34" s="15">
        <f t="shared" si="8"/>
        <v>0</v>
      </c>
      <c r="AZ34" s="15">
        <f t="shared" si="8"/>
        <v>0</v>
      </c>
      <c r="BA34" s="15">
        <f t="shared" si="8"/>
        <v>0</v>
      </c>
      <c r="BB34" s="15">
        <f t="shared" si="8"/>
        <v>0</v>
      </c>
      <c r="BC34" s="15">
        <f t="shared" si="8"/>
        <v>0</v>
      </c>
      <c r="BD34" s="15">
        <f t="shared" si="8"/>
        <v>0</v>
      </c>
      <c r="BE34" s="15">
        <f t="shared" si="8"/>
        <v>0</v>
      </c>
      <c r="BF34" s="15">
        <f t="shared" si="8"/>
        <v>0</v>
      </c>
      <c r="BG34" s="15">
        <f t="shared" si="8"/>
        <v>0</v>
      </c>
    </row>
    <row r="35" spans="1:59" ht="47.25">
      <c r="A35" s="9" t="s">
        <v>99</v>
      </c>
      <c r="B35" s="26" t="s">
        <v>100</v>
      </c>
      <c r="C35" s="14" t="s">
        <v>77</v>
      </c>
      <c r="D35" s="15">
        <f>SUM(D36:D36)</f>
        <v>0</v>
      </c>
      <c r="E35" s="15">
        <v>0</v>
      </c>
      <c r="F35" s="15">
        <v>0</v>
      </c>
      <c r="G35" s="15">
        <f>SUM(G36:G36)</f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5">
        <v>0</v>
      </c>
      <c r="N35" s="15">
        <v>0</v>
      </c>
      <c r="O35" s="15">
        <v>0</v>
      </c>
      <c r="P35" s="15">
        <v>0</v>
      </c>
      <c r="Q35" s="15">
        <v>0</v>
      </c>
      <c r="R35" s="15">
        <v>0</v>
      </c>
      <c r="S35" s="15">
        <v>0</v>
      </c>
      <c r="T35" s="15">
        <v>0</v>
      </c>
      <c r="U35" s="15">
        <v>0</v>
      </c>
      <c r="V35" s="15">
        <v>0</v>
      </c>
      <c r="W35" s="15">
        <v>0</v>
      </c>
      <c r="X35" s="15">
        <f>SUM(X36:X36)</f>
        <v>0</v>
      </c>
      <c r="Y35" s="15">
        <v>0</v>
      </c>
      <c r="Z35" s="15">
        <v>0</v>
      </c>
      <c r="AA35" s="15">
        <f t="shared" ref="AA35:AM35" si="9">SUM(AA36:AA36)</f>
        <v>0</v>
      </c>
      <c r="AB35" s="15">
        <f t="shared" si="9"/>
        <v>0</v>
      </c>
      <c r="AC35" s="15">
        <f t="shared" si="9"/>
        <v>0</v>
      </c>
      <c r="AD35" s="15">
        <f t="shared" si="9"/>
        <v>0</v>
      </c>
      <c r="AE35" s="15">
        <f t="shared" si="9"/>
        <v>0</v>
      </c>
      <c r="AF35" s="15">
        <f t="shared" si="9"/>
        <v>0</v>
      </c>
      <c r="AG35" s="15">
        <f t="shared" si="9"/>
        <v>0</v>
      </c>
      <c r="AH35" s="15">
        <f t="shared" si="9"/>
        <v>0</v>
      </c>
      <c r="AI35" s="15">
        <f t="shared" si="9"/>
        <v>0</v>
      </c>
      <c r="AJ35" s="15">
        <f t="shared" si="9"/>
        <v>0</v>
      </c>
      <c r="AK35" s="15">
        <f t="shared" si="9"/>
        <v>0</v>
      </c>
      <c r="AL35" s="15">
        <f t="shared" si="9"/>
        <v>0</v>
      </c>
      <c r="AM35" s="15">
        <f t="shared" si="9"/>
        <v>0</v>
      </c>
      <c r="AN35" s="15">
        <v>0</v>
      </c>
      <c r="AO35" s="15">
        <v>0</v>
      </c>
      <c r="AP35" s="15">
        <v>0</v>
      </c>
      <c r="AQ35" s="15">
        <v>0</v>
      </c>
      <c r="AR35" s="15">
        <v>0</v>
      </c>
      <c r="AS35" s="15">
        <v>0</v>
      </c>
      <c r="AT35" s="15">
        <v>0</v>
      </c>
      <c r="AU35" s="15">
        <v>0</v>
      </c>
      <c r="AV35" s="15">
        <f>SUM(AV36:AV36)</f>
        <v>0</v>
      </c>
      <c r="AW35" s="15">
        <f>SUM(AW36:AW36)</f>
        <v>7.4</v>
      </c>
      <c r="AX35" s="15">
        <v>0</v>
      </c>
      <c r="AY35" s="15">
        <v>0</v>
      </c>
      <c r="AZ35" s="15">
        <v>0</v>
      </c>
      <c r="BA35" s="15">
        <v>0</v>
      </c>
      <c r="BB35" s="15">
        <f>SUM(BB36:BB36)</f>
        <v>0</v>
      </c>
      <c r="BC35" s="15">
        <v>0</v>
      </c>
      <c r="BD35" s="15">
        <f>SUM(BD36:BD36)</f>
        <v>0</v>
      </c>
      <c r="BE35" s="15">
        <f>SUM(BE36:BE36)</f>
        <v>0</v>
      </c>
      <c r="BF35" s="15">
        <v>0</v>
      </c>
      <c r="BG35" s="15">
        <v>0</v>
      </c>
    </row>
    <row r="36" spans="1:59" ht="47.25">
      <c r="A36" s="12"/>
      <c r="B36" s="19" t="s">
        <v>135</v>
      </c>
      <c r="C36" s="18" t="s">
        <v>120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  <c r="M36" s="15">
        <v>0</v>
      </c>
      <c r="N36" s="15">
        <v>0</v>
      </c>
      <c r="O36" s="15">
        <v>0</v>
      </c>
      <c r="P36" s="15">
        <v>0</v>
      </c>
      <c r="Q36" s="15">
        <v>0</v>
      </c>
      <c r="R36" s="15">
        <v>0</v>
      </c>
      <c r="S36" s="15">
        <v>0</v>
      </c>
      <c r="T36" s="15">
        <v>0</v>
      </c>
      <c r="U36" s="15">
        <v>0</v>
      </c>
      <c r="V36" s="15">
        <v>0</v>
      </c>
      <c r="W36" s="15">
        <v>0</v>
      </c>
      <c r="X36" s="15">
        <v>0</v>
      </c>
      <c r="Y36" s="15">
        <v>0</v>
      </c>
      <c r="Z36" s="15">
        <v>0</v>
      </c>
      <c r="AA36" s="15">
        <v>0</v>
      </c>
      <c r="AB36" s="15">
        <v>0</v>
      </c>
      <c r="AC36" s="15">
        <v>0</v>
      </c>
      <c r="AD36" s="15">
        <v>0</v>
      </c>
      <c r="AE36" s="15">
        <v>0</v>
      </c>
      <c r="AF36" s="15">
        <v>0</v>
      </c>
      <c r="AG36" s="15">
        <v>0</v>
      </c>
      <c r="AH36" s="15">
        <v>0</v>
      </c>
      <c r="AI36" s="15">
        <v>0</v>
      </c>
      <c r="AJ36" s="15">
        <v>0</v>
      </c>
      <c r="AK36" s="15">
        <v>0</v>
      </c>
      <c r="AL36" s="15">
        <v>0</v>
      </c>
      <c r="AM36" s="15">
        <v>0</v>
      </c>
      <c r="AN36" s="15">
        <v>0</v>
      </c>
      <c r="AO36" s="15">
        <v>0</v>
      </c>
      <c r="AP36" s="15">
        <v>0</v>
      </c>
      <c r="AQ36" s="15">
        <v>0</v>
      </c>
      <c r="AR36" s="15">
        <v>0</v>
      </c>
      <c r="AS36" s="15">
        <v>0</v>
      </c>
      <c r="AT36" s="15">
        <v>0</v>
      </c>
      <c r="AU36" s="15">
        <v>0</v>
      </c>
      <c r="AV36" s="15">
        <v>0</v>
      </c>
      <c r="AW36" s="15">
        <v>7.4</v>
      </c>
      <c r="AX36" s="15">
        <v>0</v>
      </c>
      <c r="AY36" s="15">
        <v>0</v>
      </c>
      <c r="AZ36" s="15">
        <v>0</v>
      </c>
      <c r="BA36" s="15">
        <v>0</v>
      </c>
      <c r="BB36" s="15">
        <v>0</v>
      </c>
      <c r="BC36" s="15">
        <v>0</v>
      </c>
      <c r="BD36" s="16">
        <v>0</v>
      </c>
      <c r="BE36" s="16">
        <v>0</v>
      </c>
      <c r="BF36" s="15">
        <v>0</v>
      </c>
      <c r="BG36" s="15">
        <v>0</v>
      </c>
    </row>
    <row r="37" spans="1:59" ht="47.25">
      <c r="A37" s="9" t="s">
        <v>101</v>
      </c>
      <c r="B37" s="26" t="s">
        <v>102</v>
      </c>
      <c r="C37" s="14" t="s">
        <v>77</v>
      </c>
      <c r="D37" s="15">
        <f>SUM(D38)</f>
        <v>0</v>
      </c>
      <c r="E37" s="15">
        <v>0</v>
      </c>
      <c r="F37" s="15">
        <v>0</v>
      </c>
      <c r="G37" s="15">
        <f t="shared" ref="G37:BE37" si="10">SUM(G38)</f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  <c r="M37" s="15">
        <v>0</v>
      </c>
      <c r="N37" s="15">
        <v>0</v>
      </c>
      <c r="O37" s="15">
        <v>0</v>
      </c>
      <c r="P37" s="15">
        <v>0</v>
      </c>
      <c r="Q37" s="15">
        <v>0</v>
      </c>
      <c r="R37" s="15">
        <v>0</v>
      </c>
      <c r="S37" s="15">
        <v>0</v>
      </c>
      <c r="T37" s="15">
        <v>0</v>
      </c>
      <c r="U37" s="15">
        <v>0</v>
      </c>
      <c r="V37" s="15">
        <v>0</v>
      </c>
      <c r="W37" s="15">
        <v>0</v>
      </c>
      <c r="X37" s="15">
        <f t="shared" si="10"/>
        <v>0</v>
      </c>
      <c r="Y37" s="15">
        <v>0</v>
      </c>
      <c r="Z37" s="15">
        <v>0</v>
      </c>
      <c r="AA37" s="15">
        <f t="shared" si="10"/>
        <v>0</v>
      </c>
      <c r="AB37" s="15">
        <f t="shared" si="10"/>
        <v>0</v>
      </c>
      <c r="AC37" s="15">
        <f t="shared" si="10"/>
        <v>0</v>
      </c>
      <c r="AD37" s="15">
        <f t="shared" si="10"/>
        <v>0</v>
      </c>
      <c r="AE37" s="15">
        <f t="shared" si="10"/>
        <v>0</v>
      </c>
      <c r="AF37" s="15">
        <f t="shared" si="10"/>
        <v>0</v>
      </c>
      <c r="AG37" s="15">
        <f t="shared" si="10"/>
        <v>0</v>
      </c>
      <c r="AH37" s="15">
        <f t="shared" si="10"/>
        <v>0</v>
      </c>
      <c r="AI37" s="15">
        <f t="shared" si="10"/>
        <v>0</v>
      </c>
      <c r="AJ37" s="15">
        <f t="shared" si="10"/>
        <v>0</v>
      </c>
      <c r="AK37" s="15">
        <f t="shared" si="10"/>
        <v>0</v>
      </c>
      <c r="AL37" s="15">
        <f t="shared" si="10"/>
        <v>0</v>
      </c>
      <c r="AM37" s="15">
        <f t="shared" si="10"/>
        <v>0</v>
      </c>
      <c r="AN37" s="15">
        <v>0</v>
      </c>
      <c r="AO37" s="15">
        <v>0</v>
      </c>
      <c r="AP37" s="15">
        <v>0</v>
      </c>
      <c r="AQ37" s="15">
        <v>0</v>
      </c>
      <c r="AR37" s="15">
        <v>0</v>
      </c>
      <c r="AS37" s="15">
        <v>0</v>
      </c>
      <c r="AT37" s="15">
        <v>0</v>
      </c>
      <c r="AU37" s="15">
        <v>0</v>
      </c>
      <c r="AV37" s="15">
        <v>0</v>
      </c>
      <c r="AW37" s="15">
        <f t="shared" si="10"/>
        <v>0.2</v>
      </c>
      <c r="AX37" s="15">
        <v>0</v>
      </c>
      <c r="AY37" s="15">
        <v>0</v>
      </c>
      <c r="AZ37" s="15">
        <v>0</v>
      </c>
      <c r="BA37" s="15">
        <v>0</v>
      </c>
      <c r="BB37" s="15">
        <f t="shared" si="10"/>
        <v>0</v>
      </c>
      <c r="BC37" s="15">
        <v>0</v>
      </c>
      <c r="BD37" s="15">
        <f t="shared" si="10"/>
        <v>0</v>
      </c>
      <c r="BE37" s="15">
        <f t="shared" si="10"/>
        <v>0</v>
      </c>
      <c r="BF37" s="15">
        <v>0</v>
      </c>
      <c r="BG37" s="15">
        <v>0</v>
      </c>
    </row>
    <row r="38" spans="1:59" ht="31.5">
      <c r="A38" s="12"/>
      <c r="B38" s="13" t="s">
        <v>103</v>
      </c>
      <c r="C38" s="18" t="s">
        <v>121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>
        <v>0</v>
      </c>
      <c r="U38" s="15">
        <v>0</v>
      </c>
      <c r="V38" s="15">
        <v>0</v>
      </c>
      <c r="W38" s="15">
        <v>0</v>
      </c>
      <c r="X38" s="15">
        <v>0</v>
      </c>
      <c r="Y38" s="15">
        <v>0</v>
      </c>
      <c r="Z38" s="15">
        <v>0</v>
      </c>
      <c r="AA38" s="15">
        <v>0</v>
      </c>
      <c r="AB38" s="15">
        <v>0</v>
      </c>
      <c r="AC38" s="15">
        <v>0</v>
      </c>
      <c r="AD38" s="15">
        <v>0</v>
      </c>
      <c r="AE38" s="15">
        <v>0</v>
      </c>
      <c r="AF38" s="15">
        <v>0</v>
      </c>
      <c r="AG38" s="15">
        <v>0</v>
      </c>
      <c r="AH38" s="15">
        <v>0</v>
      </c>
      <c r="AI38" s="15">
        <v>0</v>
      </c>
      <c r="AJ38" s="15">
        <v>0</v>
      </c>
      <c r="AK38" s="15">
        <v>0</v>
      </c>
      <c r="AL38" s="15">
        <v>0</v>
      </c>
      <c r="AM38" s="15">
        <v>0</v>
      </c>
      <c r="AN38" s="15">
        <v>0</v>
      </c>
      <c r="AO38" s="15">
        <v>0</v>
      </c>
      <c r="AP38" s="15">
        <v>0</v>
      </c>
      <c r="AQ38" s="15">
        <v>0</v>
      </c>
      <c r="AR38" s="15">
        <v>0</v>
      </c>
      <c r="AS38" s="15">
        <v>0</v>
      </c>
      <c r="AT38" s="15">
        <v>0</v>
      </c>
      <c r="AU38" s="15">
        <v>0</v>
      </c>
      <c r="AV38" s="15">
        <v>0</v>
      </c>
      <c r="AW38" s="15">
        <v>0.2</v>
      </c>
      <c r="AX38" s="15">
        <v>0</v>
      </c>
      <c r="AY38" s="15">
        <v>0</v>
      </c>
      <c r="AZ38" s="15">
        <v>0</v>
      </c>
      <c r="BA38" s="15">
        <v>0</v>
      </c>
      <c r="BB38" s="15">
        <v>0</v>
      </c>
      <c r="BC38" s="15">
        <v>0</v>
      </c>
      <c r="BD38" s="16">
        <v>0</v>
      </c>
      <c r="BE38" s="16">
        <v>0</v>
      </c>
      <c r="BF38" s="15">
        <v>0</v>
      </c>
      <c r="BG38" s="15">
        <v>0</v>
      </c>
    </row>
    <row r="39" spans="1:59" ht="63">
      <c r="A39" s="9" t="s">
        <v>104</v>
      </c>
      <c r="B39" s="26" t="s">
        <v>105</v>
      </c>
      <c r="C39" s="14" t="s">
        <v>77</v>
      </c>
      <c r="D39" s="15">
        <f>SUM(D40:D40)</f>
        <v>0</v>
      </c>
      <c r="E39" s="15">
        <v>0</v>
      </c>
      <c r="F39" s="15">
        <v>0</v>
      </c>
      <c r="G39" s="15">
        <f>SUM(G40:G40)</f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  <c r="M39" s="15">
        <v>0</v>
      </c>
      <c r="N39" s="15">
        <v>0</v>
      </c>
      <c r="O39" s="15">
        <v>0</v>
      </c>
      <c r="P39" s="15">
        <v>0</v>
      </c>
      <c r="Q39" s="15">
        <v>0</v>
      </c>
      <c r="R39" s="15">
        <v>0</v>
      </c>
      <c r="S39" s="15">
        <v>0</v>
      </c>
      <c r="T39" s="15">
        <v>0</v>
      </c>
      <c r="U39" s="15">
        <v>0</v>
      </c>
      <c r="V39" s="15">
        <v>0</v>
      </c>
      <c r="W39" s="15">
        <v>0</v>
      </c>
      <c r="X39" s="15">
        <f>SUM(X40:X40)</f>
        <v>0</v>
      </c>
      <c r="Y39" s="15">
        <v>0</v>
      </c>
      <c r="Z39" s="15">
        <v>0</v>
      </c>
      <c r="AA39" s="15">
        <f t="shared" ref="AA39:AM39" si="11">SUM(AA40:AA40)</f>
        <v>0</v>
      </c>
      <c r="AB39" s="15">
        <f t="shared" si="11"/>
        <v>0</v>
      </c>
      <c r="AC39" s="15">
        <f t="shared" si="11"/>
        <v>0</v>
      </c>
      <c r="AD39" s="15">
        <f t="shared" si="11"/>
        <v>0</v>
      </c>
      <c r="AE39" s="15">
        <f t="shared" si="11"/>
        <v>0</v>
      </c>
      <c r="AF39" s="15">
        <f t="shared" si="11"/>
        <v>0</v>
      </c>
      <c r="AG39" s="15">
        <f t="shared" si="11"/>
        <v>0</v>
      </c>
      <c r="AH39" s="15">
        <f t="shared" si="11"/>
        <v>0</v>
      </c>
      <c r="AI39" s="15">
        <f t="shared" si="11"/>
        <v>0</v>
      </c>
      <c r="AJ39" s="15">
        <f t="shared" si="11"/>
        <v>0</v>
      </c>
      <c r="AK39" s="15">
        <f t="shared" si="11"/>
        <v>10</v>
      </c>
      <c r="AL39" s="15">
        <f t="shared" si="11"/>
        <v>0</v>
      </c>
      <c r="AM39" s="15">
        <f t="shared" si="11"/>
        <v>0</v>
      </c>
      <c r="AN39" s="15">
        <v>0</v>
      </c>
      <c r="AO39" s="15">
        <v>0</v>
      </c>
      <c r="AP39" s="15">
        <v>0</v>
      </c>
      <c r="AQ39" s="15">
        <v>0</v>
      </c>
      <c r="AR39" s="15">
        <v>0</v>
      </c>
      <c r="AS39" s="15">
        <v>0</v>
      </c>
      <c r="AT39" s="15">
        <v>0</v>
      </c>
      <c r="AU39" s="15">
        <v>0</v>
      </c>
      <c r="AV39" s="15">
        <f>SUM(AV40:AV40)</f>
        <v>0</v>
      </c>
      <c r="AW39" s="15">
        <f>SUM(AW40:AW40)</f>
        <v>6.89</v>
      </c>
      <c r="AX39" s="15">
        <v>0</v>
      </c>
      <c r="AY39" s="15">
        <v>0</v>
      </c>
      <c r="AZ39" s="15">
        <v>0</v>
      </c>
      <c r="BA39" s="15">
        <v>0</v>
      </c>
      <c r="BB39" s="15">
        <f>SUM(BB40:BB40)</f>
        <v>0</v>
      </c>
      <c r="BC39" s="15">
        <v>0</v>
      </c>
      <c r="BD39" s="15">
        <f>SUM(BD40:BD40)</f>
        <v>0</v>
      </c>
      <c r="BE39" s="15">
        <f>SUM(BE40:BE40)</f>
        <v>0</v>
      </c>
      <c r="BF39" s="15">
        <v>0</v>
      </c>
      <c r="BG39" s="15">
        <v>0</v>
      </c>
    </row>
    <row r="40" spans="1:59" ht="63">
      <c r="A40" s="12"/>
      <c r="B40" s="13" t="s">
        <v>122</v>
      </c>
      <c r="C40" s="19" t="s">
        <v>123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15">
        <v>0</v>
      </c>
      <c r="W40" s="15">
        <v>0</v>
      </c>
      <c r="X40" s="15">
        <v>0</v>
      </c>
      <c r="Y40" s="15">
        <v>0</v>
      </c>
      <c r="Z40" s="15">
        <v>0</v>
      </c>
      <c r="AA40" s="15">
        <v>0</v>
      </c>
      <c r="AB40" s="15">
        <v>0</v>
      </c>
      <c r="AC40" s="15">
        <v>0</v>
      </c>
      <c r="AD40" s="15">
        <v>0</v>
      </c>
      <c r="AE40" s="15">
        <v>0</v>
      </c>
      <c r="AF40" s="15">
        <v>0</v>
      </c>
      <c r="AG40" s="15">
        <v>0</v>
      </c>
      <c r="AH40" s="15">
        <v>0</v>
      </c>
      <c r="AI40" s="15">
        <v>0</v>
      </c>
      <c r="AJ40" s="15">
        <v>0</v>
      </c>
      <c r="AK40" s="15">
        <v>10</v>
      </c>
      <c r="AL40" s="15">
        <v>0</v>
      </c>
      <c r="AM40" s="15">
        <v>0</v>
      </c>
      <c r="AN40" s="15">
        <v>0</v>
      </c>
      <c r="AO40" s="15">
        <v>0</v>
      </c>
      <c r="AP40" s="15">
        <v>0</v>
      </c>
      <c r="AQ40" s="15">
        <v>0</v>
      </c>
      <c r="AR40" s="15">
        <v>0</v>
      </c>
      <c r="AS40" s="15">
        <v>0</v>
      </c>
      <c r="AT40" s="15">
        <v>0</v>
      </c>
      <c r="AU40" s="15">
        <v>0</v>
      </c>
      <c r="AV40" s="15">
        <v>0</v>
      </c>
      <c r="AW40" s="15">
        <v>6.89</v>
      </c>
      <c r="AX40" s="15">
        <v>0</v>
      </c>
      <c r="AY40" s="15">
        <v>0</v>
      </c>
      <c r="AZ40" s="15">
        <v>0</v>
      </c>
      <c r="BA40" s="15">
        <v>0</v>
      </c>
      <c r="BB40" s="15">
        <v>0</v>
      </c>
      <c r="BC40" s="15">
        <v>0</v>
      </c>
      <c r="BD40" s="29">
        <v>0</v>
      </c>
      <c r="BE40" s="29">
        <v>0</v>
      </c>
      <c r="BF40" s="15">
        <v>0</v>
      </c>
      <c r="BG40" s="15">
        <v>0</v>
      </c>
    </row>
    <row r="41" spans="1:59" ht="47.25">
      <c r="A41" s="9" t="s">
        <v>106</v>
      </c>
      <c r="B41" s="26" t="s">
        <v>107</v>
      </c>
      <c r="C41" s="14" t="s">
        <v>77</v>
      </c>
      <c r="D41" s="15">
        <f>SUM(D42:D44)</f>
        <v>0</v>
      </c>
      <c r="E41" s="15">
        <f t="shared" ref="E41:BG41" si="12">SUM(E42:E44)</f>
        <v>0</v>
      </c>
      <c r="F41" s="15">
        <f t="shared" si="12"/>
        <v>0.32</v>
      </c>
      <c r="G41" s="15">
        <f t="shared" si="12"/>
        <v>0.32</v>
      </c>
      <c r="H41" s="15">
        <f t="shared" si="12"/>
        <v>0</v>
      </c>
      <c r="I41" s="15">
        <f t="shared" si="12"/>
        <v>0</v>
      </c>
      <c r="J41" s="15">
        <f t="shared" si="12"/>
        <v>0</v>
      </c>
      <c r="K41" s="15">
        <f t="shared" si="12"/>
        <v>0</v>
      </c>
      <c r="L41" s="15">
        <f t="shared" si="12"/>
        <v>5.5350000000000001</v>
      </c>
      <c r="M41" s="15">
        <f t="shared" si="12"/>
        <v>5.5350000000000001</v>
      </c>
      <c r="N41" s="15">
        <f t="shared" si="12"/>
        <v>0</v>
      </c>
      <c r="O41" s="15">
        <f t="shared" si="12"/>
        <v>0</v>
      </c>
      <c r="P41" s="15">
        <f t="shared" si="12"/>
        <v>0</v>
      </c>
      <c r="Q41" s="15">
        <f t="shared" si="12"/>
        <v>0</v>
      </c>
      <c r="R41" s="15">
        <f t="shared" si="12"/>
        <v>0</v>
      </c>
      <c r="S41" s="15">
        <f t="shared" si="12"/>
        <v>0</v>
      </c>
      <c r="T41" s="15">
        <f t="shared" si="12"/>
        <v>0</v>
      </c>
      <c r="U41" s="15">
        <f t="shared" si="12"/>
        <v>0</v>
      </c>
      <c r="V41" s="15">
        <f t="shared" si="12"/>
        <v>0</v>
      </c>
      <c r="W41" s="15">
        <f t="shared" si="12"/>
        <v>0</v>
      </c>
      <c r="X41" s="15">
        <f t="shared" si="12"/>
        <v>0</v>
      </c>
      <c r="Y41" s="15">
        <f t="shared" si="12"/>
        <v>0</v>
      </c>
      <c r="Z41" s="15">
        <f t="shared" si="12"/>
        <v>0</v>
      </c>
      <c r="AA41" s="15">
        <f t="shared" si="12"/>
        <v>0</v>
      </c>
      <c r="AB41" s="15">
        <f t="shared" si="12"/>
        <v>0</v>
      </c>
      <c r="AC41" s="15">
        <f t="shared" si="12"/>
        <v>0</v>
      </c>
      <c r="AD41" s="15">
        <f t="shared" si="12"/>
        <v>0</v>
      </c>
      <c r="AE41" s="15">
        <f t="shared" si="12"/>
        <v>0</v>
      </c>
      <c r="AF41" s="15">
        <f t="shared" si="12"/>
        <v>0</v>
      </c>
      <c r="AG41" s="15">
        <f t="shared" si="12"/>
        <v>0</v>
      </c>
      <c r="AH41" s="15">
        <f t="shared" si="12"/>
        <v>0</v>
      </c>
      <c r="AI41" s="15">
        <f t="shared" si="12"/>
        <v>0</v>
      </c>
      <c r="AJ41" s="15">
        <f t="shared" si="12"/>
        <v>0</v>
      </c>
      <c r="AK41" s="15">
        <f t="shared" si="12"/>
        <v>0</v>
      </c>
      <c r="AL41" s="15">
        <f t="shared" si="12"/>
        <v>0</v>
      </c>
      <c r="AM41" s="15">
        <f t="shared" si="12"/>
        <v>0</v>
      </c>
      <c r="AN41" s="15">
        <f t="shared" si="12"/>
        <v>0</v>
      </c>
      <c r="AO41" s="15">
        <f t="shared" si="12"/>
        <v>0</v>
      </c>
      <c r="AP41" s="15">
        <f t="shared" si="12"/>
        <v>0</v>
      </c>
      <c r="AQ41" s="15">
        <f t="shared" si="12"/>
        <v>0</v>
      </c>
      <c r="AR41" s="15">
        <f t="shared" si="12"/>
        <v>0</v>
      </c>
      <c r="AS41" s="15">
        <f t="shared" si="12"/>
        <v>0</v>
      </c>
      <c r="AT41" s="15">
        <f t="shared" si="12"/>
        <v>0</v>
      </c>
      <c r="AU41" s="15">
        <f t="shared" si="12"/>
        <v>0</v>
      </c>
      <c r="AV41" s="15">
        <f t="shared" si="12"/>
        <v>0</v>
      </c>
      <c r="AW41" s="15">
        <f t="shared" si="12"/>
        <v>3.254</v>
      </c>
      <c r="AX41" s="15">
        <f t="shared" si="12"/>
        <v>0</v>
      </c>
      <c r="AY41" s="15">
        <f t="shared" si="12"/>
        <v>0</v>
      </c>
      <c r="AZ41" s="15">
        <f t="shared" si="12"/>
        <v>0</v>
      </c>
      <c r="BA41" s="15">
        <f t="shared" si="12"/>
        <v>0</v>
      </c>
      <c r="BB41" s="15">
        <f t="shared" si="12"/>
        <v>0</v>
      </c>
      <c r="BC41" s="15">
        <f t="shared" si="12"/>
        <v>0</v>
      </c>
      <c r="BD41" s="15">
        <f t="shared" si="12"/>
        <v>0</v>
      </c>
      <c r="BE41" s="15">
        <f t="shared" si="12"/>
        <v>0</v>
      </c>
      <c r="BF41" s="15">
        <f t="shared" si="12"/>
        <v>0</v>
      </c>
      <c r="BG41" s="15">
        <f t="shared" si="12"/>
        <v>0</v>
      </c>
    </row>
    <row r="42" spans="1:59" ht="47.25">
      <c r="A42" s="9"/>
      <c r="B42" s="24" t="s">
        <v>162</v>
      </c>
      <c r="C42" s="19" t="s">
        <v>163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5</v>
      </c>
      <c r="M42" s="15">
        <v>5</v>
      </c>
      <c r="N42" s="15">
        <v>0</v>
      </c>
      <c r="O42" s="15">
        <v>0</v>
      </c>
      <c r="P42" s="15">
        <v>0</v>
      </c>
      <c r="Q42" s="15">
        <v>0</v>
      </c>
      <c r="R42" s="15">
        <v>0</v>
      </c>
      <c r="S42" s="15">
        <v>0</v>
      </c>
      <c r="T42" s="15">
        <v>0</v>
      </c>
      <c r="U42" s="15">
        <v>0</v>
      </c>
      <c r="V42" s="15">
        <v>0</v>
      </c>
      <c r="W42" s="15">
        <v>0</v>
      </c>
      <c r="X42" s="15">
        <v>0</v>
      </c>
      <c r="Y42" s="15">
        <v>0</v>
      </c>
      <c r="Z42" s="15">
        <v>0</v>
      </c>
      <c r="AA42" s="15">
        <v>0</v>
      </c>
      <c r="AB42" s="15">
        <v>0</v>
      </c>
      <c r="AC42" s="15">
        <v>0</v>
      </c>
      <c r="AD42" s="15">
        <v>0</v>
      </c>
      <c r="AE42" s="15">
        <v>0</v>
      </c>
      <c r="AF42" s="15">
        <v>0</v>
      </c>
      <c r="AG42" s="15">
        <v>0</v>
      </c>
      <c r="AH42" s="15">
        <v>0</v>
      </c>
      <c r="AI42" s="15">
        <v>0</v>
      </c>
      <c r="AJ42" s="15">
        <v>0</v>
      </c>
      <c r="AK42" s="15">
        <v>0</v>
      </c>
      <c r="AL42" s="15">
        <v>0</v>
      </c>
      <c r="AM42" s="15">
        <v>0</v>
      </c>
      <c r="AN42" s="15">
        <v>0</v>
      </c>
      <c r="AO42" s="15">
        <v>0</v>
      </c>
      <c r="AP42" s="15">
        <v>0</v>
      </c>
      <c r="AQ42" s="15">
        <v>0</v>
      </c>
      <c r="AR42" s="15">
        <v>0</v>
      </c>
      <c r="AS42" s="15">
        <v>0</v>
      </c>
      <c r="AT42" s="15">
        <v>0</v>
      </c>
      <c r="AU42" s="15">
        <v>0</v>
      </c>
      <c r="AV42" s="15">
        <v>0</v>
      </c>
      <c r="AW42" s="15">
        <v>0</v>
      </c>
      <c r="AX42" s="15">
        <v>0</v>
      </c>
      <c r="AY42" s="15">
        <v>0</v>
      </c>
      <c r="AZ42" s="15">
        <v>0</v>
      </c>
      <c r="BA42" s="15">
        <v>0</v>
      </c>
      <c r="BB42" s="15">
        <v>0</v>
      </c>
      <c r="BC42" s="15">
        <v>0</v>
      </c>
      <c r="BD42" s="15">
        <v>0</v>
      </c>
      <c r="BE42" s="15">
        <v>0</v>
      </c>
      <c r="BF42" s="15">
        <v>0</v>
      </c>
      <c r="BG42" s="15">
        <v>0</v>
      </c>
    </row>
    <row r="43" spans="1:59" ht="47.25">
      <c r="A43" s="12"/>
      <c r="B43" s="23" t="s">
        <v>136</v>
      </c>
      <c r="C43" s="25" t="s">
        <v>124</v>
      </c>
      <c r="D43" s="15">
        <v>0</v>
      </c>
      <c r="E43" s="15">
        <v>0</v>
      </c>
      <c r="F43" s="15">
        <v>0.16</v>
      </c>
      <c r="G43" s="15">
        <v>0.16</v>
      </c>
      <c r="H43" s="15">
        <v>0</v>
      </c>
      <c r="I43" s="15">
        <v>0</v>
      </c>
      <c r="J43" s="15">
        <v>0</v>
      </c>
      <c r="K43" s="15">
        <v>0</v>
      </c>
      <c r="L43" s="15">
        <v>0.44500000000000001</v>
      </c>
      <c r="M43" s="15">
        <v>0.44500000000000001</v>
      </c>
      <c r="N43" s="15">
        <v>0</v>
      </c>
      <c r="O43" s="15">
        <v>0</v>
      </c>
      <c r="P43" s="15">
        <v>0</v>
      </c>
      <c r="Q43" s="15">
        <v>0</v>
      </c>
      <c r="R43" s="15">
        <v>0</v>
      </c>
      <c r="S43" s="15">
        <v>0</v>
      </c>
      <c r="T43" s="15">
        <v>0</v>
      </c>
      <c r="U43" s="15">
        <v>0</v>
      </c>
      <c r="V43" s="15">
        <v>0</v>
      </c>
      <c r="W43" s="15">
        <v>0</v>
      </c>
      <c r="X43" s="15">
        <v>0</v>
      </c>
      <c r="Y43" s="15">
        <v>0</v>
      </c>
      <c r="Z43" s="15">
        <v>0</v>
      </c>
      <c r="AA43" s="15">
        <v>0</v>
      </c>
      <c r="AB43" s="15">
        <v>0</v>
      </c>
      <c r="AC43" s="15">
        <v>0</v>
      </c>
      <c r="AD43" s="15">
        <v>0</v>
      </c>
      <c r="AE43" s="15">
        <v>0</v>
      </c>
      <c r="AF43" s="15">
        <f t="shared" ref="AF43" si="13">AE43</f>
        <v>0</v>
      </c>
      <c r="AG43" s="15">
        <v>0</v>
      </c>
      <c r="AH43" s="15">
        <v>0</v>
      </c>
      <c r="AI43" s="15">
        <v>0</v>
      </c>
      <c r="AJ43" s="15">
        <v>0</v>
      </c>
      <c r="AK43" s="15">
        <v>0</v>
      </c>
      <c r="AL43" s="15">
        <v>0</v>
      </c>
      <c r="AM43" s="15">
        <v>0</v>
      </c>
      <c r="AN43" s="15">
        <v>0</v>
      </c>
      <c r="AO43" s="15">
        <v>0</v>
      </c>
      <c r="AP43" s="15">
        <v>0</v>
      </c>
      <c r="AQ43" s="15">
        <v>0</v>
      </c>
      <c r="AR43" s="15">
        <v>0</v>
      </c>
      <c r="AS43" s="15">
        <v>0</v>
      </c>
      <c r="AT43" s="15">
        <v>0</v>
      </c>
      <c r="AU43" s="15">
        <v>0</v>
      </c>
      <c r="AV43" s="15">
        <v>0</v>
      </c>
      <c r="AW43" s="15">
        <v>2.0680000000000001</v>
      </c>
      <c r="AX43" s="15">
        <v>0</v>
      </c>
      <c r="AY43" s="15">
        <v>0</v>
      </c>
      <c r="AZ43" s="15">
        <v>0</v>
      </c>
      <c r="BA43" s="15">
        <v>0</v>
      </c>
      <c r="BB43" s="15">
        <v>0</v>
      </c>
      <c r="BC43" s="15">
        <v>0</v>
      </c>
      <c r="BD43" s="29">
        <v>0</v>
      </c>
      <c r="BE43" s="29">
        <v>0</v>
      </c>
      <c r="BF43" s="15">
        <v>0</v>
      </c>
      <c r="BG43" s="15">
        <v>0</v>
      </c>
    </row>
    <row r="44" spans="1:59" ht="31.5">
      <c r="A44" s="12"/>
      <c r="B44" s="23" t="s">
        <v>108</v>
      </c>
      <c r="C44" s="25" t="s">
        <v>125</v>
      </c>
      <c r="D44" s="15">
        <v>0</v>
      </c>
      <c r="E44" s="15">
        <v>0</v>
      </c>
      <c r="F44" s="15">
        <v>0.16</v>
      </c>
      <c r="G44" s="15">
        <v>0.16</v>
      </c>
      <c r="H44" s="15">
        <v>0</v>
      </c>
      <c r="I44" s="15">
        <v>0</v>
      </c>
      <c r="J44" s="15">
        <v>0</v>
      </c>
      <c r="K44" s="15">
        <v>0</v>
      </c>
      <c r="L44" s="15">
        <v>0.09</v>
      </c>
      <c r="M44" s="15">
        <v>0.09</v>
      </c>
      <c r="N44" s="15">
        <v>0</v>
      </c>
      <c r="O44" s="15">
        <v>0</v>
      </c>
      <c r="P44" s="15">
        <v>0</v>
      </c>
      <c r="Q44" s="15">
        <v>0</v>
      </c>
      <c r="R44" s="15">
        <v>0</v>
      </c>
      <c r="S44" s="15">
        <v>0</v>
      </c>
      <c r="T44" s="15">
        <v>0</v>
      </c>
      <c r="U44" s="15">
        <v>0</v>
      </c>
      <c r="V44" s="15">
        <v>0</v>
      </c>
      <c r="W44" s="15">
        <v>0</v>
      </c>
      <c r="X44" s="15">
        <v>0</v>
      </c>
      <c r="Y44" s="15">
        <v>0</v>
      </c>
      <c r="Z44" s="15">
        <v>0</v>
      </c>
      <c r="AA44" s="15">
        <v>0</v>
      </c>
      <c r="AB44" s="15">
        <v>0</v>
      </c>
      <c r="AC44" s="15">
        <v>0</v>
      </c>
      <c r="AD44" s="15">
        <v>0</v>
      </c>
      <c r="AE44" s="15">
        <v>0</v>
      </c>
      <c r="AF44" s="15">
        <v>0</v>
      </c>
      <c r="AG44" s="15">
        <v>0</v>
      </c>
      <c r="AH44" s="15">
        <v>0</v>
      </c>
      <c r="AI44" s="15">
        <v>0</v>
      </c>
      <c r="AJ44" s="15">
        <v>0</v>
      </c>
      <c r="AK44" s="15">
        <v>0</v>
      </c>
      <c r="AL44" s="15">
        <v>0</v>
      </c>
      <c r="AM44" s="15">
        <v>0</v>
      </c>
      <c r="AN44" s="15">
        <v>0</v>
      </c>
      <c r="AO44" s="15">
        <v>0</v>
      </c>
      <c r="AP44" s="15">
        <v>0</v>
      </c>
      <c r="AQ44" s="15">
        <v>0</v>
      </c>
      <c r="AR44" s="15">
        <v>0</v>
      </c>
      <c r="AS44" s="15">
        <v>0</v>
      </c>
      <c r="AT44" s="15">
        <v>0</v>
      </c>
      <c r="AU44" s="15">
        <v>0</v>
      </c>
      <c r="AV44" s="15">
        <v>0</v>
      </c>
      <c r="AW44" s="15">
        <v>1.1859999999999999</v>
      </c>
      <c r="AX44" s="15">
        <v>0</v>
      </c>
      <c r="AY44" s="15">
        <v>0</v>
      </c>
      <c r="AZ44" s="15">
        <v>0</v>
      </c>
      <c r="BA44" s="15">
        <v>0</v>
      </c>
      <c r="BB44" s="15">
        <v>0</v>
      </c>
      <c r="BC44" s="15">
        <v>0</v>
      </c>
      <c r="BD44" s="29">
        <v>0</v>
      </c>
      <c r="BE44" s="29">
        <v>0</v>
      </c>
      <c r="BF44" s="15">
        <v>0</v>
      </c>
      <c r="BG44" s="15">
        <v>0</v>
      </c>
    </row>
    <row r="45" spans="1:59" ht="31.5">
      <c r="A45" s="9" t="s">
        <v>109</v>
      </c>
      <c r="B45" s="27" t="s">
        <v>110</v>
      </c>
      <c r="C45" s="14" t="s">
        <v>77</v>
      </c>
      <c r="D45" s="15">
        <f>SUM(D46:D51)</f>
        <v>0</v>
      </c>
      <c r="E45" s="15">
        <f t="shared" ref="E45:BG45" si="14">SUM(E46:E51)</f>
        <v>0</v>
      </c>
      <c r="F45" s="15">
        <f t="shared" si="14"/>
        <v>0</v>
      </c>
      <c r="G45" s="15">
        <f t="shared" si="14"/>
        <v>0</v>
      </c>
      <c r="H45" s="15">
        <f t="shared" si="14"/>
        <v>0</v>
      </c>
      <c r="I45" s="15">
        <f t="shared" si="14"/>
        <v>0</v>
      </c>
      <c r="J45" s="15">
        <f t="shared" si="14"/>
        <v>0</v>
      </c>
      <c r="K45" s="15">
        <f t="shared" si="14"/>
        <v>0</v>
      </c>
      <c r="L45" s="15">
        <f t="shared" si="14"/>
        <v>0</v>
      </c>
      <c r="M45" s="15">
        <f t="shared" si="14"/>
        <v>0</v>
      </c>
      <c r="N45" s="15">
        <f t="shared" si="14"/>
        <v>0</v>
      </c>
      <c r="O45" s="15">
        <f t="shared" si="14"/>
        <v>0</v>
      </c>
      <c r="P45" s="15">
        <f t="shared" si="14"/>
        <v>0</v>
      </c>
      <c r="Q45" s="15">
        <f t="shared" si="14"/>
        <v>0</v>
      </c>
      <c r="R45" s="15">
        <f t="shared" si="14"/>
        <v>0</v>
      </c>
      <c r="S45" s="15">
        <f t="shared" si="14"/>
        <v>0</v>
      </c>
      <c r="T45" s="15">
        <f t="shared" si="14"/>
        <v>0</v>
      </c>
      <c r="U45" s="15">
        <f t="shared" si="14"/>
        <v>0</v>
      </c>
      <c r="V45" s="15">
        <f t="shared" si="14"/>
        <v>0</v>
      </c>
      <c r="W45" s="15">
        <f t="shared" si="14"/>
        <v>0</v>
      </c>
      <c r="X45" s="15">
        <f t="shared" si="14"/>
        <v>0</v>
      </c>
      <c r="Y45" s="15">
        <f t="shared" si="14"/>
        <v>0</v>
      </c>
      <c r="Z45" s="15">
        <f t="shared" si="14"/>
        <v>0</v>
      </c>
      <c r="AA45" s="15">
        <f t="shared" si="14"/>
        <v>0</v>
      </c>
      <c r="AB45" s="15">
        <f t="shared" si="14"/>
        <v>0</v>
      </c>
      <c r="AC45" s="15">
        <f t="shared" si="14"/>
        <v>0</v>
      </c>
      <c r="AD45" s="15">
        <f t="shared" si="14"/>
        <v>0</v>
      </c>
      <c r="AE45" s="15">
        <f t="shared" si="14"/>
        <v>0</v>
      </c>
      <c r="AF45" s="15">
        <f t="shared" si="14"/>
        <v>0</v>
      </c>
      <c r="AG45" s="15">
        <f t="shared" si="14"/>
        <v>0</v>
      </c>
      <c r="AH45" s="15">
        <f t="shared" si="14"/>
        <v>0</v>
      </c>
      <c r="AI45" s="15">
        <f t="shared" si="14"/>
        <v>0</v>
      </c>
      <c r="AJ45" s="15">
        <f t="shared" si="14"/>
        <v>0</v>
      </c>
      <c r="AK45" s="15">
        <f t="shared" si="14"/>
        <v>0</v>
      </c>
      <c r="AL45" s="15">
        <f t="shared" si="14"/>
        <v>0</v>
      </c>
      <c r="AM45" s="15">
        <f t="shared" si="14"/>
        <v>0</v>
      </c>
      <c r="AN45" s="15">
        <f t="shared" si="14"/>
        <v>0</v>
      </c>
      <c r="AO45" s="15">
        <f t="shared" si="14"/>
        <v>0</v>
      </c>
      <c r="AP45" s="15">
        <f t="shared" si="14"/>
        <v>0</v>
      </c>
      <c r="AQ45" s="15">
        <f t="shared" si="14"/>
        <v>0</v>
      </c>
      <c r="AR45" s="15">
        <f t="shared" si="14"/>
        <v>0</v>
      </c>
      <c r="AS45" s="15">
        <f t="shared" si="14"/>
        <v>0</v>
      </c>
      <c r="AT45" s="15">
        <f t="shared" si="14"/>
        <v>0</v>
      </c>
      <c r="AU45" s="15">
        <f t="shared" si="14"/>
        <v>0</v>
      </c>
      <c r="AV45" s="15">
        <f t="shared" si="14"/>
        <v>0</v>
      </c>
      <c r="AW45" s="15">
        <f t="shared" si="14"/>
        <v>0</v>
      </c>
      <c r="AX45" s="15">
        <f t="shared" si="14"/>
        <v>0</v>
      </c>
      <c r="AY45" s="15">
        <f t="shared" si="14"/>
        <v>0</v>
      </c>
      <c r="AZ45" s="15">
        <f t="shared" si="14"/>
        <v>0</v>
      </c>
      <c r="BA45" s="15">
        <f t="shared" si="14"/>
        <v>0</v>
      </c>
      <c r="BB45" s="15">
        <f t="shared" si="14"/>
        <v>0</v>
      </c>
      <c r="BC45" s="15">
        <f t="shared" si="14"/>
        <v>0</v>
      </c>
      <c r="BD45" s="15">
        <f t="shared" si="14"/>
        <v>0</v>
      </c>
      <c r="BE45" s="15">
        <f t="shared" si="14"/>
        <v>25.78</v>
      </c>
      <c r="BF45" s="15">
        <f t="shared" si="14"/>
        <v>0</v>
      </c>
      <c r="BG45" s="15">
        <f t="shared" si="14"/>
        <v>0</v>
      </c>
    </row>
    <row r="46" spans="1:59" ht="31.5">
      <c r="A46" s="12"/>
      <c r="B46" s="19" t="s">
        <v>137</v>
      </c>
      <c r="C46" s="19" t="s">
        <v>126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  <c r="M46" s="15">
        <v>0</v>
      </c>
      <c r="N46" s="15">
        <v>0</v>
      </c>
      <c r="O46" s="15">
        <v>0</v>
      </c>
      <c r="P46" s="15">
        <v>0</v>
      </c>
      <c r="Q46" s="15">
        <v>0</v>
      </c>
      <c r="R46" s="15">
        <v>0</v>
      </c>
      <c r="S46" s="15">
        <v>0</v>
      </c>
      <c r="T46" s="15">
        <v>0</v>
      </c>
      <c r="U46" s="15">
        <v>0</v>
      </c>
      <c r="V46" s="15">
        <v>0</v>
      </c>
      <c r="W46" s="15">
        <v>0</v>
      </c>
      <c r="X46" s="15">
        <v>0</v>
      </c>
      <c r="Y46" s="15">
        <v>0</v>
      </c>
      <c r="Z46" s="15">
        <v>0</v>
      </c>
      <c r="AA46" s="15">
        <v>0</v>
      </c>
      <c r="AB46" s="15">
        <v>0</v>
      </c>
      <c r="AC46" s="15">
        <v>0</v>
      </c>
      <c r="AD46" s="15">
        <v>0</v>
      </c>
      <c r="AE46" s="15">
        <v>0</v>
      </c>
      <c r="AF46" s="15">
        <v>0</v>
      </c>
      <c r="AG46" s="15">
        <v>0</v>
      </c>
      <c r="AH46" s="15">
        <v>0</v>
      </c>
      <c r="AI46" s="15">
        <v>0</v>
      </c>
      <c r="AJ46" s="15">
        <v>0</v>
      </c>
      <c r="AK46" s="15">
        <v>0</v>
      </c>
      <c r="AL46" s="15">
        <v>0</v>
      </c>
      <c r="AM46" s="15">
        <v>0</v>
      </c>
      <c r="AN46" s="15">
        <v>0</v>
      </c>
      <c r="AO46" s="15">
        <v>0</v>
      </c>
      <c r="AP46" s="15">
        <v>0</v>
      </c>
      <c r="AQ46" s="15">
        <v>0</v>
      </c>
      <c r="AR46" s="15">
        <v>0</v>
      </c>
      <c r="AS46" s="15">
        <v>0</v>
      </c>
      <c r="AT46" s="15">
        <v>0</v>
      </c>
      <c r="AU46" s="15">
        <v>0</v>
      </c>
      <c r="AV46" s="15">
        <v>0</v>
      </c>
      <c r="AW46" s="15">
        <v>0</v>
      </c>
      <c r="AX46" s="15">
        <v>0</v>
      </c>
      <c r="AY46" s="15">
        <v>0</v>
      </c>
      <c r="AZ46" s="15">
        <v>0</v>
      </c>
      <c r="BA46" s="15">
        <v>0</v>
      </c>
      <c r="BB46" s="15">
        <v>0</v>
      </c>
      <c r="BC46" s="15">
        <v>0</v>
      </c>
      <c r="BD46" s="29">
        <v>0</v>
      </c>
      <c r="BE46" s="29">
        <v>22.89</v>
      </c>
      <c r="BF46" s="15">
        <v>0</v>
      </c>
      <c r="BG46" s="15">
        <v>0</v>
      </c>
    </row>
    <row r="47" spans="1:59" ht="15.75">
      <c r="A47" s="12"/>
      <c r="B47" s="23" t="s">
        <v>161</v>
      </c>
      <c r="C47" s="25" t="s">
        <v>127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  <c r="M47" s="15">
        <v>0</v>
      </c>
      <c r="N47" s="15">
        <v>0</v>
      </c>
      <c r="O47" s="15">
        <v>0</v>
      </c>
      <c r="P47" s="15">
        <v>0</v>
      </c>
      <c r="Q47" s="15">
        <v>0</v>
      </c>
      <c r="R47" s="15">
        <v>0</v>
      </c>
      <c r="S47" s="15">
        <v>0</v>
      </c>
      <c r="T47" s="15">
        <v>0</v>
      </c>
      <c r="U47" s="15">
        <v>0</v>
      </c>
      <c r="V47" s="15">
        <v>0</v>
      </c>
      <c r="W47" s="15">
        <v>0</v>
      </c>
      <c r="X47" s="15">
        <v>0</v>
      </c>
      <c r="Y47" s="15">
        <v>0</v>
      </c>
      <c r="Z47" s="15">
        <v>0</v>
      </c>
      <c r="AA47" s="15">
        <v>0</v>
      </c>
      <c r="AB47" s="15">
        <v>0</v>
      </c>
      <c r="AC47" s="15">
        <v>0</v>
      </c>
      <c r="AD47" s="15">
        <v>0</v>
      </c>
      <c r="AE47" s="15">
        <v>0</v>
      </c>
      <c r="AF47" s="15">
        <v>0</v>
      </c>
      <c r="AG47" s="15">
        <v>0</v>
      </c>
      <c r="AH47" s="15">
        <v>0</v>
      </c>
      <c r="AI47" s="15">
        <v>0</v>
      </c>
      <c r="AJ47" s="15">
        <v>0</v>
      </c>
      <c r="AK47" s="15">
        <v>0</v>
      </c>
      <c r="AL47" s="15">
        <v>0</v>
      </c>
      <c r="AM47" s="15">
        <v>0</v>
      </c>
      <c r="AN47" s="15">
        <v>0</v>
      </c>
      <c r="AO47" s="15">
        <v>0</v>
      </c>
      <c r="AP47" s="15">
        <v>0</v>
      </c>
      <c r="AQ47" s="15">
        <v>0</v>
      </c>
      <c r="AR47" s="15">
        <v>0</v>
      </c>
      <c r="AS47" s="15">
        <v>0</v>
      </c>
      <c r="AT47" s="15">
        <v>0</v>
      </c>
      <c r="AU47" s="15">
        <v>0</v>
      </c>
      <c r="AV47" s="15">
        <v>0</v>
      </c>
      <c r="AW47" s="15">
        <v>0</v>
      </c>
      <c r="AX47" s="15">
        <v>0</v>
      </c>
      <c r="AY47" s="15">
        <v>0</v>
      </c>
      <c r="AZ47" s="15">
        <v>0</v>
      </c>
      <c r="BA47" s="15">
        <v>0</v>
      </c>
      <c r="BB47" s="15">
        <v>0</v>
      </c>
      <c r="BC47" s="15">
        <v>0</v>
      </c>
      <c r="BD47" s="29">
        <v>0</v>
      </c>
      <c r="BE47" s="29">
        <v>0.67</v>
      </c>
      <c r="BF47" s="15">
        <v>0</v>
      </c>
      <c r="BG47" s="15">
        <v>0</v>
      </c>
    </row>
    <row r="48" spans="1:59" ht="31.5">
      <c r="A48" s="12"/>
      <c r="B48" s="23" t="s">
        <v>111</v>
      </c>
      <c r="C48" s="25" t="s">
        <v>128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  <c r="M48" s="15">
        <v>0</v>
      </c>
      <c r="N48" s="15">
        <v>0</v>
      </c>
      <c r="O48" s="15">
        <v>0</v>
      </c>
      <c r="P48" s="15">
        <v>0</v>
      </c>
      <c r="Q48" s="15">
        <v>0</v>
      </c>
      <c r="R48" s="15">
        <v>0</v>
      </c>
      <c r="S48" s="15">
        <v>0</v>
      </c>
      <c r="T48" s="15">
        <v>0</v>
      </c>
      <c r="U48" s="15">
        <v>0</v>
      </c>
      <c r="V48" s="15">
        <v>0</v>
      </c>
      <c r="W48" s="15">
        <v>0</v>
      </c>
      <c r="X48" s="15">
        <v>0</v>
      </c>
      <c r="Y48" s="15">
        <v>0</v>
      </c>
      <c r="Z48" s="15">
        <v>0</v>
      </c>
      <c r="AA48" s="15">
        <v>0</v>
      </c>
      <c r="AB48" s="15">
        <v>0</v>
      </c>
      <c r="AC48" s="15">
        <v>0</v>
      </c>
      <c r="AD48" s="15">
        <v>0</v>
      </c>
      <c r="AE48" s="15">
        <v>0</v>
      </c>
      <c r="AF48" s="15">
        <v>0</v>
      </c>
      <c r="AG48" s="15">
        <v>0</v>
      </c>
      <c r="AH48" s="15">
        <v>0</v>
      </c>
      <c r="AI48" s="15">
        <v>0</v>
      </c>
      <c r="AJ48" s="15">
        <v>0</v>
      </c>
      <c r="AK48" s="15">
        <v>0</v>
      </c>
      <c r="AL48" s="15">
        <v>0</v>
      </c>
      <c r="AM48" s="15">
        <v>0</v>
      </c>
      <c r="AN48" s="15">
        <v>0</v>
      </c>
      <c r="AO48" s="15">
        <v>0</v>
      </c>
      <c r="AP48" s="15">
        <v>0</v>
      </c>
      <c r="AQ48" s="15">
        <v>0</v>
      </c>
      <c r="AR48" s="15">
        <v>0</v>
      </c>
      <c r="AS48" s="15">
        <v>0</v>
      </c>
      <c r="AT48" s="15">
        <v>0</v>
      </c>
      <c r="AU48" s="15">
        <v>0</v>
      </c>
      <c r="AV48" s="15">
        <v>0</v>
      </c>
      <c r="AW48" s="15">
        <v>0</v>
      </c>
      <c r="AX48" s="15">
        <v>0</v>
      </c>
      <c r="AY48" s="15">
        <v>0</v>
      </c>
      <c r="AZ48" s="15">
        <v>0</v>
      </c>
      <c r="BA48" s="15">
        <v>0</v>
      </c>
      <c r="BB48" s="15">
        <v>0</v>
      </c>
      <c r="BC48" s="15">
        <v>0</v>
      </c>
      <c r="BD48" s="29">
        <v>0</v>
      </c>
      <c r="BE48" s="29">
        <v>0.09</v>
      </c>
      <c r="BF48" s="15">
        <v>0</v>
      </c>
      <c r="BG48" s="15">
        <v>0</v>
      </c>
    </row>
    <row r="49" spans="1:59" ht="31.5">
      <c r="A49" s="12"/>
      <c r="B49" s="24" t="s">
        <v>114</v>
      </c>
      <c r="C49" s="25" t="s">
        <v>129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  <c r="M49" s="15">
        <v>0</v>
      </c>
      <c r="N49" s="15">
        <v>0</v>
      </c>
      <c r="O49" s="15">
        <v>0</v>
      </c>
      <c r="P49" s="15">
        <v>0</v>
      </c>
      <c r="Q49" s="15">
        <v>0</v>
      </c>
      <c r="R49" s="15">
        <v>0</v>
      </c>
      <c r="S49" s="15">
        <v>0</v>
      </c>
      <c r="T49" s="15">
        <v>0</v>
      </c>
      <c r="U49" s="15">
        <v>0</v>
      </c>
      <c r="V49" s="15">
        <v>0</v>
      </c>
      <c r="W49" s="15">
        <v>0</v>
      </c>
      <c r="X49" s="15">
        <v>0</v>
      </c>
      <c r="Y49" s="15">
        <v>0</v>
      </c>
      <c r="Z49" s="15">
        <v>0</v>
      </c>
      <c r="AA49" s="15">
        <v>0</v>
      </c>
      <c r="AB49" s="15">
        <v>0</v>
      </c>
      <c r="AC49" s="15">
        <v>0</v>
      </c>
      <c r="AD49" s="15">
        <v>0</v>
      </c>
      <c r="AE49" s="15">
        <v>0</v>
      </c>
      <c r="AF49" s="15">
        <v>0</v>
      </c>
      <c r="AG49" s="15">
        <v>0</v>
      </c>
      <c r="AH49" s="15">
        <v>0</v>
      </c>
      <c r="AI49" s="15">
        <v>0</v>
      </c>
      <c r="AJ49" s="15">
        <v>0</v>
      </c>
      <c r="AK49" s="15">
        <v>0</v>
      </c>
      <c r="AL49" s="15">
        <v>0</v>
      </c>
      <c r="AM49" s="15">
        <v>0</v>
      </c>
      <c r="AN49" s="15">
        <v>0</v>
      </c>
      <c r="AO49" s="15">
        <v>0</v>
      </c>
      <c r="AP49" s="15">
        <v>0</v>
      </c>
      <c r="AQ49" s="15">
        <v>0</v>
      </c>
      <c r="AR49" s="15">
        <v>0</v>
      </c>
      <c r="AS49" s="15">
        <v>0</v>
      </c>
      <c r="AT49" s="15">
        <v>0</v>
      </c>
      <c r="AU49" s="15">
        <v>0</v>
      </c>
      <c r="AV49" s="15">
        <v>0</v>
      </c>
      <c r="AW49" s="15">
        <v>0</v>
      </c>
      <c r="AX49" s="15">
        <v>0</v>
      </c>
      <c r="AY49" s="15">
        <v>0</v>
      </c>
      <c r="AZ49" s="15">
        <v>0</v>
      </c>
      <c r="BA49" s="15">
        <v>0</v>
      </c>
      <c r="BB49" s="15">
        <v>0</v>
      </c>
      <c r="BC49" s="15">
        <v>0</v>
      </c>
      <c r="BD49" s="29">
        <v>0</v>
      </c>
      <c r="BE49" s="29">
        <v>0.73</v>
      </c>
      <c r="BF49" s="15">
        <v>0</v>
      </c>
      <c r="BG49" s="15">
        <v>0</v>
      </c>
    </row>
    <row r="50" spans="1:59" ht="15.75">
      <c r="A50" s="12"/>
      <c r="B50" s="23" t="s">
        <v>112</v>
      </c>
      <c r="C50" s="25" t="s">
        <v>130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  <c r="M50" s="15">
        <v>0</v>
      </c>
      <c r="N50" s="15">
        <v>0</v>
      </c>
      <c r="O50" s="15">
        <v>0</v>
      </c>
      <c r="P50" s="15">
        <v>0</v>
      </c>
      <c r="Q50" s="15">
        <v>0</v>
      </c>
      <c r="R50" s="15">
        <v>0</v>
      </c>
      <c r="S50" s="15">
        <v>0</v>
      </c>
      <c r="T50" s="15">
        <v>0</v>
      </c>
      <c r="U50" s="15">
        <v>0</v>
      </c>
      <c r="V50" s="15">
        <v>0</v>
      </c>
      <c r="W50" s="15">
        <v>0</v>
      </c>
      <c r="X50" s="15">
        <v>0</v>
      </c>
      <c r="Y50" s="15">
        <v>0</v>
      </c>
      <c r="Z50" s="15">
        <v>0</v>
      </c>
      <c r="AA50" s="15">
        <v>0</v>
      </c>
      <c r="AB50" s="15">
        <v>0</v>
      </c>
      <c r="AC50" s="15">
        <v>0</v>
      </c>
      <c r="AD50" s="15">
        <v>0</v>
      </c>
      <c r="AE50" s="15">
        <v>0</v>
      </c>
      <c r="AF50" s="15">
        <v>0</v>
      </c>
      <c r="AG50" s="15">
        <v>0</v>
      </c>
      <c r="AH50" s="15">
        <v>0</v>
      </c>
      <c r="AI50" s="15">
        <v>0</v>
      </c>
      <c r="AJ50" s="15">
        <v>0</v>
      </c>
      <c r="AK50" s="15">
        <v>0</v>
      </c>
      <c r="AL50" s="15">
        <v>0</v>
      </c>
      <c r="AM50" s="15">
        <v>0</v>
      </c>
      <c r="AN50" s="15">
        <v>0</v>
      </c>
      <c r="AO50" s="15">
        <v>0</v>
      </c>
      <c r="AP50" s="15">
        <v>0</v>
      </c>
      <c r="AQ50" s="15">
        <v>0</v>
      </c>
      <c r="AR50" s="15">
        <v>0</v>
      </c>
      <c r="AS50" s="15">
        <v>0</v>
      </c>
      <c r="AT50" s="15">
        <v>0</v>
      </c>
      <c r="AU50" s="15">
        <v>0</v>
      </c>
      <c r="AV50" s="15">
        <v>0</v>
      </c>
      <c r="AW50" s="15">
        <v>0</v>
      </c>
      <c r="AX50" s="15">
        <v>0</v>
      </c>
      <c r="AY50" s="15">
        <v>0</v>
      </c>
      <c r="AZ50" s="15">
        <v>0</v>
      </c>
      <c r="BA50" s="15">
        <v>0</v>
      </c>
      <c r="BB50" s="15">
        <v>0</v>
      </c>
      <c r="BC50" s="15">
        <v>0</v>
      </c>
      <c r="BD50" s="29">
        <v>0</v>
      </c>
      <c r="BE50" s="29">
        <v>0.7</v>
      </c>
      <c r="BF50" s="15">
        <v>0</v>
      </c>
      <c r="BG50" s="15">
        <v>0</v>
      </c>
    </row>
    <row r="51" spans="1:59" ht="31.5">
      <c r="A51" s="12"/>
      <c r="B51" s="23" t="s">
        <v>113</v>
      </c>
      <c r="C51" s="25" t="s">
        <v>131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  <c r="M51" s="15">
        <v>0</v>
      </c>
      <c r="N51" s="15">
        <v>0</v>
      </c>
      <c r="O51" s="15">
        <v>0</v>
      </c>
      <c r="P51" s="15">
        <v>0</v>
      </c>
      <c r="Q51" s="15">
        <v>0</v>
      </c>
      <c r="R51" s="15">
        <v>0</v>
      </c>
      <c r="S51" s="15">
        <v>0</v>
      </c>
      <c r="T51" s="15">
        <v>0</v>
      </c>
      <c r="U51" s="15">
        <v>0</v>
      </c>
      <c r="V51" s="15">
        <v>0</v>
      </c>
      <c r="W51" s="15">
        <v>0</v>
      </c>
      <c r="X51" s="15">
        <v>0</v>
      </c>
      <c r="Y51" s="15">
        <v>0</v>
      </c>
      <c r="Z51" s="15">
        <v>0</v>
      </c>
      <c r="AA51" s="15">
        <v>0</v>
      </c>
      <c r="AB51" s="15">
        <v>0</v>
      </c>
      <c r="AC51" s="15">
        <v>0</v>
      </c>
      <c r="AD51" s="15">
        <v>0</v>
      </c>
      <c r="AE51" s="15">
        <v>0</v>
      </c>
      <c r="AF51" s="15">
        <v>0</v>
      </c>
      <c r="AG51" s="15">
        <v>0</v>
      </c>
      <c r="AH51" s="15">
        <v>0</v>
      </c>
      <c r="AI51" s="15">
        <v>0</v>
      </c>
      <c r="AJ51" s="15">
        <v>0</v>
      </c>
      <c r="AK51" s="15">
        <v>0</v>
      </c>
      <c r="AL51" s="15">
        <v>0</v>
      </c>
      <c r="AM51" s="15">
        <v>0</v>
      </c>
      <c r="AN51" s="15">
        <v>0</v>
      </c>
      <c r="AO51" s="15">
        <v>0</v>
      </c>
      <c r="AP51" s="15">
        <v>0</v>
      </c>
      <c r="AQ51" s="15">
        <v>0</v>
      </c>
      <c r="AR51" s="15">
        <v>0</v>
      </c>
      <c r="AS51" s="15">
        <v>0</v>
      </c>
      <c r="AT51" s="15">
        <v>0</v>
      </c>
      <c r="AU51" s="15">
        <v>0</v>
      </c>
      <c r="AV51" s="15">
        <v>0</v>
      </c>
      <c r="AW51" s="15">
        <v>0</v>
      </c>
      <c r="AX51" s="15">
        <v>0</v>
      </c>
      <c r="AY51" s="15">
        <v>0</v>
      </c>
      <c r="AZ51" s="15">
        <v>0</v>
      </c>
      <c r="BA51" s="15">
        <v>0</v>
      </c>
      <c r="BB51" s="15">
        <v>0</v>
      </c>
      <c r="BC51" s="15">
        <v>0</v>
      </c>
      <c r="BD51" s="29">
        <v>0</v>
      </c>
      <c r="BE51" s="29">
        <v>0.7</v>
      </c>
      <c r="BF51" s="15">
        <v>0</v>
      </c>
      <c r="BG51" s="15">
        <v>0</v>
      </c>
    </row>
    <row r="52" spans="1:59" ht="15.75">
      <c r="BD52" s="29"/>
      <c r="BE52" s="29"/>
    </row>
    <row r="53" spans="1:59" ht="15.75">
      <c r="BD53" s="16"/>
      <c r="BE53" s="16"/>
    </row>
    <row r="54" spans="1:59" ht="15.75">
      <c r="BD54" s="16"/>
      <c r="BE54" s="16"/>
    </row>
  </sheetData>
  <autoFilter ref="A20:BC51">
    <filterColumn colId="1"/>
    <filterColumn colId="2"/>
    <filterColumn colId="4"/>
    <filterColumn colId="5"/>
    <filterColumn colId="8"/>
    <filterColumn colId="10"/>
    <filterColumn colId="11"/>
    <filterColumn colId="14"/>
    <filterColumn colId="16"/>
    <filterColumn colId="18"/>
    <filterColumn colId="20"/>
    <filterColumn colId="22"/>
    <filterColumn colId="24"/>
    <filterColumn colId="25"/>
    <filterColumn colId="28"/>
    <filterColumn colId="29"/>
    <filterColumn colId="32"/>
    <filterColumn colId="34"/>
    <filterColumn colId="36"/>
    <filterColumn colId="37"/>
    <filterColumn colId="40"/>
    <filterColumn colId="42"/>
    <filterColumn colId="44"/>
    <filterColumn colId="46"/>
    <filterColumn colId="47"/>
    <filterColumn colId="50"/>
    <filterColumn colId="52"/>
    <filterColumn colId="54"/>
  </autoFilter>
  <mergeCells count="49">
    <mergeCell ref="BE1:BG1"/>
    <mergeCell ref="BC2:BG3"/>
    <mergeCell ref="N17:O18"/>
    <mergeCell ref="P17:Q18"/>
    <mergeCell ref="C15:C19"/>
    <mergeCell ref="AT17:AU18"/>
    <mergeCell ref="AV17:AW18"/>
    <mergeCell ref="V17:W18"/>
    <mergeCell ref="X17:Y18"/>
    <mergeCell ref="Z17:AA18"/>
    <mergeCell ref="AX17:AY18"/>
    <mergeCell ref="AZ17:BA18"/>
    <mergeCell ref="BB17:BC18"/>
    <mergeCell ref="A14:BC14"/>
    <mergeCell ref="A15:A19"/>
    <mergeCell ref="B15:B19"/>
    <mergeCell ref="D15:BG15"/>
    <mergeCell ref="D16:W16"/>
    <mergeCell ref="X16:AM16"/>
    <mergeCell ref="AN16:AQ16"/>
    <mergeCell ref="AR16:AU16"/>
    <mergeCell ref="AV16:BA16"/>
    <mergeCell ref="BB16:BE16"/>
    <mergeCell ref="BF16:BG16"/>
    <mergeCell ref="R17:S18"/>
    <mergeCell ref="T17:U18"/>
    <mergeCell ref="A13:BG13"/>
    <mergeCell ref="A4:BG4"/>
    <mergeCell ref="A5:BG5"/>
    <mergeCell ref="A7:BG7"/>
    <mergeCell ref="A8:BG8"/>
    <mergeCell ref="A10:BG10"/>
    <mergeCell ref="A12:BG12"/>
    <mergeCell ref="BD17:BE18"/>
    <mergeCell ref="BF17:BG18"/>
    <mergeCell ref="D17:E18"/>
    <mergeCell ref="F17:G18"/>
    <mergeCell ref="H17:I18"/>
    <mergeCell ref="J17:K18"/>
    <mergeCell ref="L17:M18"/>
    <mergeCell ref="AB17:AC18"/>
    <mergeCell ref="AD17:AE18"/>
    <mergeCell ref="AF17:AG18"/>
    <mergeCell ref="AH17:AI18"/>
    <mergeCell ref="AJ17:AK18"/>
    <mergeCell ref="AL17:AM18"/>
    <mergeCell ref="AN17:AO18"/>
    <mergeCell ref="AP17:AQ18"/>
    <mergeCell ref="AR17:AS18"/>
  </mergeCells>
  <printOptions horizontalCentered="1"/>
  <pageMargins left="0.70866141732283472" right="0.70866141732283472" top="0.35433070866141736" bottom="0.35433070866141736" header="0.31496062992125984" footer="0.31496062992125984"/>
  <pageSetup paperSize="8" scale="16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1(2)</vt:lpstr>
      <vt:lpstr>'1(2)'!Заголовки_для_печати</vt:lpstr>
      <vt:lpstr>'1(2)'!Область_печати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2018-04-05T09:12:32Z</dcterms:created>
  <dcterms:modified xsi:type="dcterms:W3CDTF">2018-12-17T10:04:26Z</dcterms:modified>
</cp:coreProperties>
</file>